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LUEPRINT" sheetId="1" r:id="rId4"/>
    <sheet state="visible" name="TABULASI Y (BULLYING)" sheetId="2" r:id="rId5"/>
    <sheet state="visible" name="Pre-test(BULLYING)" sheetId="3" r:id="rId6"/>
    <sheet state="visible" name="Post-test(BULLYING)" sheetId="4" r:id="rId7"/>
    <sheet state="visible" name="TABULASI SKALA X (KONTROL DIRI)" sheetId="5" r:id="rId8"/>
    <sheet state="visible" name="HASIL SPSS" sheetId="6" r:id="rId9"/>
    <sheet state="visible" name="Rangkaian Acara Psikoedukasi" sheetId="7" r:id="rId10"/>
    <sheet state="visible" name="RANGKAIAN ACARA Activity" sheetId="8" r:id="rId11"/>
    <sheet state="visible" name="Alat dan bahan" sheetId="9" r:id="rId12"/>
  </sheets>
  <definedNames/>
  <calcPr/>
</workbook>
</file>

<file path=xl/sharedStrings.xml><?xml version="1.0" encoding="utf-8"?>
<sst xmlns="http://schemas.openxmlformats.org/spreadsheetml/2006/main" count="704" uniqueCount="217">
  <si>
    <t>NO</t>
  </si>
  <si>
    <t xml:space="preserve">Teori </t>
  </si>
  <si>
    <t>Bluprint</t>
  </si>
  <si>
    <t xml:space="preserve">1. </t>
  </si>
  <si>
    <r>
      <rPr>
        <rFont val="Arial"/>
        <b/>
        <color rgb="FF000000"/>
      </rPr>
      <t>Bullying,</t>
    </r>
    <r>
      <rPr>
        <rFont val="Arial"/>
        <color rgb="FF000000"/>
      </rPr>
      <t xml:space="preserve"> Menurut Sampson bullying memiliki 2 komponen sebagai berikut, bullying has two key components it‟s a repeated harmful acts and an imbalance of power, bullying includes assault, tripping, intimidation, rumor-spreading and isolation, demands for money, destraction of property, theftd of valued possession, destraction of another‟s work, and name calling. 14 bullying memiliki dua komponen yaitu tindakan negatif yang merugikan, dan ketidakseimbang kekuasaan, dimana dalam tindakannya ini mencakup penyerangan, perundungan, pengancaman, pemfitnahan, pengucilan, pemalakan, dan lain lain.
Pendapat diatas sesuai dengan teori Olweus yang berisikan bahwa bullying merupakan a negative actions on be part of one or more other student, kata negative actions yang dimaksud olweus adalah tindakan negative yang dilakukan dengan sengaja untuk menyakiti atau menghadirkan ketidaknyamanan pada orang lain, tindakan negative disini dapat dilakukan dengan verbal seperti mengancam, mengejek, menggoda, mencaci maki., kekerasan fisik seperti memukul, menendang, mendorong, atau mencubit., dan bisa juga dilakukan dengan cara gerakan tubuh, berekspresi buruk, atau mengucilkan. Tindakan bullying tersebut dilakukan berulang kali seiring berjalanya waktu baik secara individu maupun berkelompok.</t>
    </r>
  </si>
  <si>
    <t xml:space="preserve">2. </t>
  </si>
  <si>
    <r>
      <rPr>
        <rFont val="Arial"/>
        <b/>
        <color theme="1"/>
      </rPr>
      <t xml:space="preserve">Menurut Averill </t>
    </r>
    <r>
      <rPr>
        <rFont val="Arial"/>
        <color theme="1"/>
      </rPr>
      <t xml:space="preserve">(dalam Thalib, 2017: 111), kontrol diri adalah kemampuan seseorang dalam menyesuaikan perilaku, mengelola informasi yang diharapkan maupun yang tidak diharapkankan, dan memilih salah satu tindakan berdasarkan atas pertimbangan yang telah dilakukan. Seseorang yang punya kemampuan kontrol diri akan menentukan keputusan dan memilih tahap tingkah laku yang efektif untuk memperoleh sesuatu yang dikehendaki dan menjauhi imbas yang tidak diinginkan (Thalib, 2017: 10). 
</t>
    </r>
    <r>
      <rPr>
        <rFont val="Arial"/>
        <b/>
        <color theme="1"/>
      </rPr>
      <t>Aspek-Aspek Kontrol Diri</t>
    </r>
    <r>
      <rPr>
        <rFont val="Arial"/>
        <color theme="1"/>
      </rPr>
      <t xml:space="preserve">
Averill (dalam Thalib, 2017: 110) menerangkan tiga kategori kontrol diriyang mencakup lima aspek berikut: 
</t>
    </r>
    <r>
      <rPr>
        <rFont val="Arial"/>
        <b/>
        <color theme="1"/>
      </rPr>
      <t>a. Kontrol perilaku (behavioral control)</t>
    </r>
    <r>
      <rPr>
        <rFont val="Arial"/>
        <color theme="1"/>
      </rPr>
      <t xml:space="preserve">
Kontrol perilaku adalah kemampuan untuk  memodifikasi suatu situasi yang tidak menyenangkan
</t>
    </r>
    <r>
      <rPr>
        <rFont val="Arial"/>
        <b/>
        <color theme="1"/>
      </rPr>
      <t>b. Kontrol kognitif (cognitive control)</t>
    </r>
    <r>
      <rPr>
        <rFont val="Arial"/>
        <color theme="1"/>
      </rPr>
      <t xml:space="preserve">
Kontrol kognitif adalah cara individu dalam menilai, menafsirkan, atau menggabungkan suatu kejadian dalam suatu kerangka kognitif
</t>
    </r>
    <r>
      <rPr>
        <rFont val="Arial"/>
        <b/>
        <color theme="1"/>
      </rPr>
      <t>c. Kontrol keputusan (decision control)</t>
    </r>
    <r>
      <rPr>
        <rFont val="Arial"/>
        <color theme="1"/>
      </rPr>
      <t xml:space="preserve">
Kontrol keputusan adalah kemampuan individu memilih dan menentukan tujuan yang diinginkan.</t>
    </r>
  </si>
  <si>
    <t>Nama</t>
  </si>
  <si>
    <t>Jenis Kelamin</t>
  </si>
  <si>
    <t>Aitem 1</t>
  </si>
  <si>
    <t>Aitem 2</t>
  </si>
  <si>
    <t>Aitem 3</t>
  </si>
  <si>
    <t>Aitem 4</t>
  </si>
  <si>
    <t>Aitem 5</t>
  </si>
  <si>
    <t>Aitem 6</t>
  </si>
  <si>
    <t>Aitem 7</t>
  </si>
  <si>
    <t>Aitem 8</t>
  </si>
  <si>
    <t>Total</t>
  </si>
  <si>
    <t>Kategorisasi</t>
  </si>
  <si>
    <t>Fathan rifat haqiqi abdillah</t>
  </si>
  <si>
    <t>BOY</t>
  </si>
  <si>
    <t>Rendah</t>
  </si>
  <si>
    <t>Xmin</t>
  </si>
  <si>
    <t>Alifiansyah Aji Prananata</t>
  </si>
  <si>
    <t>Xmax</t>
  </si>
  <si>
    <t>Alviedo Audiesyah Qoulbu</t>
  </si>
  <si>
    <t>GIRL</t>
  </si>
  <si>
    <t>Sangat Rendah</t>
  </si>
  <si>
    <t>Range</t>
  </si>
  <si>
    <t>Arnabima Gilang putra Pradipta</t>
  </si>
  <si>
    <t>Mean Hipo</t>
  </si>
  <si>
    <t>Kenzie bintang aryasatya</t>
  </si>
  <si>
    <t>Sd Hipo</t>
  </si>
  <si>
    <t>nadhifah raissya</t>
  </si>
  <si>
    <t>Thalita dyanti Rhea Sanjaya</t>
  </si>
  <si>
    <t>x</t>
  </si>
  <si>
    <t>Myisha Zora Aqeela</t>
  </si>
  <si>
    <t>Fahira may narisca</t>
  </si>
  <si>
    <t>Sedang</t>
  </si>
  <si>
    <t>Aisyah is zakiyah p.d</t>
  </si>
  <si>
    <t xml:space="preserve">Tinggi </t>
  </si>
  <si>
    <t>Yasmin zaafarani abdilah</t>
  </si>
  <si>
    <t>Sangat Tinggi</t>
  </si>
  <si>
    <t>Rafa adelio akbar jaellani</t>
  </si>
  <si>
    <t>Haidhar Ali Muhlis</t>
  </si>
  <si>
    <t>Jihan Aliifah Firdaus</t>
  </si>
  <si>
    <t>Aida Nirmala Kasih</t>
  </si>
  <si>
    <t>fauziah indah r</t>
  </si>
  <si>
    <t>tasya ayu latifa</t>
  </si>
  <si>
    <t>Syarifani</t>
  </si>
  <si>
    <t>fatkhy</t>
  </si>
  <si>
    <t>Muhammad Restu Fahreza Firdaus</t>
  </si>
  <si>
    <t>Diaz</t>
  </si>
  <si>
    <t>Muhammad Syifaul qolbi</t>
  </si>
  <si>
    <t>evelyn</t>
  </si>
  <si>
    <t>Syifa</t>
  </si>
  <si>
    <t>nauraa</t>
  </si>
  <si>
    <t>jessica paulianne pattynama</t>
  </si>
  <si>
    <t>fathimatuz zahra</t>
  </si>
  <si>
    <t>Ahmad dahlan sofyan</t>
  </si>
  <si>
    <t>Naurah anata C</t>
  </si>
  <si>
    <t>Gilang Aditya putra</t>
  </si>
  <si>
    <t>Reyhan fitra fahreza</t>
  </si>
  <si>
    <t>Desti Hadinni</t>
  </si>
  <si>
    <t>Arya fernanda arkana putra,rek🤫</t>
  </si>
  <si>
    <t>Muchammad bagus fajriansyah</t>
  </si>
  <si>
    <t>Ahmad dony setiawan joko</t>
  </si>
  <si>
    <t>Tinggi</t>
  </si>
  <si>
    <t>Fenita Apsarini Tri Hartati</t>
  </si>
  <si>
    <t>ashabul maca rizki ramadhan</t>
  </si>
  <si>
    <t>Lopi rek</t>
  </si>
  <si>
    <t>muhammad fitrah al akbar</t>
  </si>
  <si>
    <t>Joni Iskandar</t>
  </si>
  <si>
    <t>Adam abdillah ibnu k</t>
  </si>
  <si>
    <t>Laisa afrianti ratantri</t>
  </si>
  <si>
    <t>novita putri cahyani</t>
  </si>
  <si>
    <t>Bintang</t>
  </si>
  <si>
    <t>Fio</t>
  </si>
  <si>
    <t>Reza</t>
  </si>
  <si>
    <t xml:space="preserve">Adam </t>
  </si>
  <si>
    <t>Dhafin</t>
  </si>
  <si>
    <t>Hafiz</t>
  </si>
  <si>
    <t>Azka</t>
  </si>
  <si>
    <t>Nohibi</t>
  </si>
  <si>
    <t>Rosy</t>
  </si>
  <si>
    <t>Fiki</t>
  </si>
  <si>
    <t>Adhit</t>
  </si>
  <si>
    <t>Fadhil</t>
  </si>
  <si>
    <t>Evand</t>
  </si>
  <si>
    <t>Fayyadh</t>
  </si>
  <si>
    <t>Hilmi</t>
  </si>
  <si>
    <t>Hafidz</t>
  </si>
  <si>
    <t>Arsy</t>
  </si>
  <si>
    <t>Evan</t>
  </si>
  <si>
    <t>Alfonso</t>
  </si>
  <si>
    <t>Tholut</t>
  </si>
  <si>
    <t>Rafif</t>
  </si>
  <si>
    <t>Davian</t>
  </si>
  <si>
    <t>Andy</t>
  </si>
  <si>
    <t>Faiz</t>
  </si>
  <si>
    <t xml:space="preserve">Arya </t>
  </si>
  <si>
    <t>Faro</t>
  </si>
  <si>
    <t>Rayyan</t>
  </si>
  <si>
    <t>Alif</t>
  </si>
  <si>
    <t>Rafa</t>
  </si>
  <si>
    <t>Jordan</t>
  </si>
  <si>
    <t>Aitem 9</t>
  </si>
  <si>
    <t>Aitem 10</t>
  </si>
  <si>
    <t>Aitem 11</t>
  </si>
  <si>
    <t>Aitem 12</t>
  </si>
  <si>
    <t>Aitem 13</t>
  </si>
  <si>
    <t>Aitem 14</t>
  </si>
  <si>
    <t>Aitem 15</t>
  </si>
  <si>
    <t>Aitem 16</t>
  </si>
  <si>
    <t>Aitem 17</t>
  </si>
  <si>
    <t xml:space="preserve"> </t>
  </si>
  <si>
    <t>Arya fernanda arkana putra</t>
  </si>
  <si>
    <t>Uji SPSS</t>
  </si>
  <si>
    <t>Item-Total Statistics</t>
  </si>
  <si>
    <t>Scale Mean if Item Deleted</t>
  </si>
  <si>
    <t>Scale Variance if Item Deleted</t>
  </si>
  <si>
    <t>Corrected Item-Total Correlation</t>
  </si>
  <si>
    <t>Cronbach's Alpha if Item Deleted</t>
  </si>
  <si>
    <t xml:space="preserve">Keterangan </t>
  </si>
  <si>
    <t>Aitem1</t>
  </si>
  <si>
    <t>041</t>
  </si>
  <si>
    <t xml:space="preserve">Tidak Valid </t>
  </si>
  <si>
    <t>Aitem2</t>
  </si>
  <si>
    <t>14.37</t>
  </si>
  <si>
    <t>Valid</t>
  </si>
  <si>
    <t>Aitem3</t>
  </si>
  <si>
    <t>14.20</t>
  </si>
  <si>
    <t>Ranks</t>
  </si>
  <si>
    <t>Aitem4</t>
  </si>
  <si>
    <t>13.80</t>
  </si>
  <si>
    <t>N</t>
  </si>
  <si>
    <t>Mean Rank</t>
  </si>
  <si>
    <t>Sum of Ranks</t>
  </si>
  <si>
    <t>Aitem5</t>
  </si>
  <si>
    <t>15.00</t>
  </si>
  <si>
    <t>Tidal Valid</t>
  </si>
  <si>
    <t>Post - Pre</t>
  </si>
  <si>
    <t>Negative Ranks</t>
  </si>
  <si>
    <t>30a</t>
  </si>
  <si>
    <t>15.50</t>
  </si>
  <si>
    <t>465.00</t>
  </si>
  <si>
    <t>Aitem6</t>
  </si>
  <si>
    <t>14.27</t>
  </si>
  <si>
    <t>Positive Ranks</t>
  </si>
  <si>
    <t>0b</t>
  </si>
  <si>
    <t>.00</t>
  </si>
  <si>
    <t>Aitem7</t>
  </si>
  <si>
    <t>14.73</t>
  </si>
  <si>
    <t>Ties</t>
  </si>
  <si>
    <t>0c</t>
  </si>
  <si>
    <t>Aitem8</t>
  </si>
  <si>
    <t>14.70</t>
  </si>
  <si>
    <t>Test Statisticsa</t>
  </si>
  <si>
    <t>Z</t>
  </si>
  <si>
    <t>-4.789b</t>
  </si>
  <si>
    <t>Asymp. Sig. (2-tailed)</t>
  </si>
  <si>
    <t>No</t>
  </si>
  <si>
    <t>Waktu</t>
  </si>
  <si>
    <t>Kegiatan Acara</t>
  </si>
  <si>
    <t>Keterangan</t>
  </si>
  <si>
    <t>08.20-08.30</t>
  </si>
  <si>
    <t>Pre-test</t>
  </si>
  <si>
    <t>Peserta mengerjakan Pre-Test</t>
  </si>
  <si>
    <t>08.30 - 09.00
 (30 menit)</t>
  </si>
  <si>
    <t>Pembukaan 
  Menyanyikan Lagu Indonesia Raya
 Menyanyikan Lagu Mars Muhammadiyah
 Sambutan Kepala Sekolah SMP Muhammadiyah 5 Tulangan 
 Sambutan Perwakilan Kelompok Psikoedukasi</t>
  </si>
  <si>
    <t>Kegiatan pembukaan dilaksanakan sebagai bentuk penghormatan nasional dan institusional, serta sebagai pengantar awal sebelum memasuki rangkaian inti kegiatan psikoedukasi.</t>
  </si>
  <si>
    <t>09.00 - 10.00
 (60 menit)</t>
  </si>
  <si>
    <t>Penyampaian Materi Oleh: 
 Nurfi Laili S.Psi,. M.Psi,. Psikolog (DOSEN UMSIDA)</t>
  </si>
  <si>
    <t>Sesi penyampaian materi bertujuan memberikan informasi dan pemahaman mendalam kepada peserta terkait topik psikoedukasi yang telah ditetapkan. Materi disampaikan secara sistematis oleh narasumber ahli.</t>
  </si>
  <si>
    <t>10.00 – 10.15
 (15 menit)</t>
  </si>
  <si>
    <t>Tanya Jawab</t>
  </si>
  <si>
    <t>Sesi dialog interaktif antara peserta dan narasumber, yang memungkinkan klarifikasi, pendalaman materi, serta penguatan pemahaman dari topik yang telah dipresentasikan.</t>
  </si>
  <si>
    <t>10.15 – 10.25
  (10 menit)</t>
  </si>
  <si>
    <t>Penutupan dan Dokumentasi</t>
  </si>
  <si>
    <t>Penutupan dilakukan sebagai rangkaian akhir kegiatan, diikuti pengambilan dokumentasi sebagai arsip dan bukti pelaksanaan psikoedukasi.</t>
  </si>
  <si>
    <t>Kegiatan</t>
  </si>
  <si>
    <t>09.00 – 09.05 
 (5 menit)</t>
  </si>
  <si>
    <t>Pembukaan</t>
  </si>
  <si>
    <t>Salam, tujuan sesi, aturan dasar</t>
  </si>
  <si>
    <t>09.05 – 09.15 (10 menit)</t>
  </si>
  <si>
    <t>Riview singkat Materi sebelumnya</t>
  </si>
  <si>
    <t>Tanya jawab ringan tentang kontrol diri</t>
  </si>
  <si>
    <t>09.15 – 09.25 (10 menit)</t>
  </si>
  <si>
    <t>Ice Breaking</t>
  </si>
  <si>
    <t>Aktivitas untuk fokus &amp; membangun suasana</t>
  </si>
  <si>
    <t>09.25 – 09.35 (10 menit)</t>
  </si>
  <si>
    <t>Pemutaran Video Pendek</t>
  </si>
  <si>
    <t>Video bertema kontrol diri / bullying</t>
  </si>
  <si>
    <t>09.35 – 09.55 (20 menit)</t>
  </si>
  <si>
    <t>Diskusi Reflektif</t>
  </si>
  <si>
    <t>Tanya jawab mendalam tentang video &amp; pengalaman siswa</t>
  </si>
  <si>
    <t>09.55 – 10.05 (10 menit)</t>
  </si>
  <si>
    <t>09.25 – 09.55 (30 menit)</t>
  </si>
  <si>
    <t>Activity Game “Tombol Kontrol”
 Babak 1-Reaksi Spontan 
 Babak 2-Tekan Tombol Kontrol</t>
  </si>
  <si>
    <t>Babak 1: Reaksi Spontan
 Babak 2: Tekan Tombol Kontrol</t>
  </si>
  <si>
    <t>09.55 - 10.05
 (10 menit)</t>
  </si>
  <si>
    <t>09.25 – 09.45 (20 menit)</t>
  </si>
  <si>
    <t>Activity “Relaksasi Diri”</t>
  </si>
  <si>
    <t>Melakukan relaksasi diri dengan tujuan menenangkan/mengurangi ketegangan peserta setelah beberapa aktifitas.</t>
  </si>
  <si>
    <t>09.45 - 10.05
 (20 menit)</t>
  </si>
  <si>
    <t>Whispering Tree Hope</t>
  </si>
  <si>
    <t>Menuliskan kata-kata harapan setelah mengikuti psikoedukasi</t>
  </si>
  <si>
    <t>10.05 – 10.25
 (20 menit)</t>
  </si>
  <si>
    <t>FGD (Focus Grup Discussion)</t>
  </si>
  <si>
    <t>Diskusi kelompok mengenai pembahasan yang telah di paparkan sebelum nya.</t>
  </si>
  <si>
    <t>10.25 -10.35
 (10 menit)</t>
  </si>
  <si>
    <t>Penutupan dan Dokumentasi
(Postest)</t>
  </si>
  <si>
    <t>Penutupan dilakukan sebagai rangkaian akhir kegiatan, diikuti pengambilan dokumentasi sebagai arsip dan melakukan postest</t>
  </si>
  <si>
    <t>Kartu Emosi</t>
  </si>
  <si>
    <t>Whispring Hope Tree</t>
  </si>
  <si>
    <t>Link Video (bullying)</t>
  </si>
  <si>
    <t>https://youtu.be/r8tCRia5-pc?si=y4w-YVO7fx_ANcVq</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</si>
</sst>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
    <numFmt numFmtId="165" formatCode="dd mmmm yyyy"/>
    <numFmt numFmtId="166" formatCode="d mmmm yyyy"/>
  </numFmts>
  <fonts count="13">
    <font>
      <sz val="10.0"/>
      <color rgb="FF000000"/>
      <name val="Arial"/>
      <scheme val="minor"/>
    </font>
    <font>
      <b/>
      <color rgb="FF000000"/>
      <name val="Arial"/>
    </font>
    <font>
      <color rgb="FF000000"/>
      <name val="Arial"/>
    </font>
    <font>
      <color theme="1"/>
      <name val="Arial"/>
      <scheme val="minor"/>
    </font>
    <font>
      <b/>
      <color theme="1"/>
      <name val="Arial"/>
    </font>
    <font>
      <color theme="1"/>
      <name val="Arial"/>
    </font>
    <font>
      <b/>
      <color theme="1"/>
      <name val="Arial"/>
      <scheme val="minor"/>
    </font>
    <font/>
    <font>
      <b/>
      <sz val="12.0"/>
      <color rgb="FF000000"/>
      <name val="&quot;Times New Roman&quot;"/>
    </font>
    <font>
      <b/>
      <sz val="12.0"/>
      <color theme="1"/>
      <name val="&quot;Times New Roman&quot;"/>
    </font>
    <font>
      <sz val="12.0"/>
      <color theme="1"/>
      <name val="&quot;Times New Roman&quot;"/>
    </font>
    <font>
      <sz val="12.0"/>
      <color theme="1"/>
      <name val="Times New Roman"/>
    </font>
    <font>
      <u/>
      <color rgb="FF0000FF"/>
    </font>
  </fonts>
  <fills count="7">
    <fill>
      <patternFill patternType="none"/>
    </fill>
    <fill>
      <patternFill patternType="lightGray"/>
    </fill>
    <fill>
      <patternFill patternType="solid">
        <fgColor rgb="FFFDD868"/>
        <bgColor rgb="FFFDD868"/>
      </patternFill>
    </fill>
    <fill>
      <patternFill patternType="solid">
        <fgColor rgb="FFFFFFFF"/>
        <bgColor rgb="FFFFFFFF"/>
      </patternFill>
    </fill>
    <fill>
      <patternFill patternType="solid">
        <fgColor rgb="FFF8F9FA"/>
        <bgColor rgb="FFF8F9FA"/>
      </patternFill>
    </fill>
    <fill>
      <patternFill patternType="solid">
        <fgColor rgb="FFFFD966"/>
        <bgColor rgb="FFFFD966"/>
      </patternFill>
    </fill>
    <fill>
      <patternFill patternType="solid">
        <fgColor rgb="FFCCC0D9"/>
        <bgColor rgb="FFCCC0D9"/>
      </patternFill>
    </fill>
  </fills>
  <borders count="6">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bottom style="thin">
        <color rgb="FF000000"/>
      </bottom>
    </border>
  </borders>
  <cellStyleXfs count="1">
    <xf borderId="0" fillId="0" fontId="0" numFmtId="0" applyAlignment="1" applyFont="1"/>
  </cellStyleXfs>
  <cellXfs count="68">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bottom" wrapText="0"/>
    </xf>
    <xf borderId="1" fillId="2" fontId="1" numFmtId="0" xfId="0" applyAlignment="1" applyBorder="1" applyFont="1">
      <alignment horizontal="center" readingOrder="0" shrinkToFit="0" vertical="bottom" wrapText="0"/>
    </xf>
    <xf borderId="0" fillId="0" fontId="1" numFmtId="0" xfId="0" applyAlignment="1" applyFont="1">
      <alignment horizontal="center" readingOrder="0" shrinkToFit="0" vertical="bottom" wrapText="0"/>
    </xf>
    <xf borderId="0" fillId="0" fontId="2" numFmtId="0" xfId="0" applyAlignment="1" applyFont="1">
      <alignment horizontal="center" readingOrder="0" shrinkToFit="0" vertical="center" wrapText="1"/>
    </xf>
    <xf borderId="1" fillId="0" fontId="2" numFmtId="0" xfId="0" applyAlignment="1" applyBorder="1" applyFont="1">
      <alignment horizontal="left" readingOrder="0" shrinkToFit="0" wrapText="1"/>
    </xf>
    <xf borderId="1" fillId="0" fontId="2" numFmtId="0" xfId="0" applyAlignment="1" applyBorder="1" applyFont="1">
      <alignment shrinkToFit="0" vertical="bottom" wrapText="0"/>
    </xf>
    <xf borderId="0" fillId="0" fontId="2" numFmtId="0" xfId="0" applyAlignment="1" applyFont="1">
      <alignment shrinkToFit="0" vertical="bottom" wrapText="0"/>
    </xf>
    <xf borderId="0" fillId="0" fontId="3" numFmtId="0" xfId="0" applyAlignment="1" applyFont="1">
      <alignment horizontal="center" readingOrder="0" vertical="center"/>
    </xf>
    <xf borderId="1" fillId="0" fontId="3" numFmtId="0" xfId="0" applyAlignment="1" applyBorder="1" applyFont="1">
      <alignment readingOrder="0" shrinkToFit="0" wrapText="1"/>
    </xf>
    <xf borderId="1" fillId="0" fontId="3" numFmtId="0" xfId="0" applyBorder="1" applyFont="1"/>
    <xf borderId="1" fillId="2" fontId="1" numFmtId="0" xfId="0" applyAlignment="1" applyBorder="1" applyFont="1">
      <alignment horizontal="center" readingOrder="0" vertical="bottom"/>
    </xf>
    <xf borderId="1" fillId="3" fontId="2" numFmtId="0" xfId="0" applyAlignment="1" applyBorder="1" applyFill="1" applyFont="1">
      <alignment readingOrder="0" shrinkToFit="0" wrapText="0"/>
    </xf>
    <xf borderId="1" fillId="3" fontId="2" numFmtId="0" xfId="0" applyAlignment="1" applyBorder="1" applyFont="1">
      <alignment horizontal="center" readingOrder="0" shrinkToFit="0" wrapText="0"/>
    </xf>
    <xf borderId="1" fillId="0" fontId="2" numFmtId="0" xfId="0" applyAlignment="1" applyBorder="1" applyFont="1">
      <alignment horizontal="center" readingOrder="0" shrinkToFit="0" vertical="bottom" wrapText="0"/>
    </xf>
    <xf borderId="1" fillId="0" fontId="2" numFmtId="0" xfId="0" applyAlignment="1" applyBorder="1" applyFont="1">
      <alignment horizontal="center" readingOrder="0" shrinkToFit="0" vertical="bottom" wrapText="0"/>
    </xf>
    <xf borderId="1" fillId="0" fontId="2" numFmtId="0" xfId="0" applyAlignment="1" applyBorder="1" applyFont="1">
      <alignment readingOrder="0" shrinkToFit="0" vertical="bottom" wrapText="0"/>
    </xf>
    <xf borderId="0" fillId="0" fontId="2" numFmtId="0" xfId="0" applyAlignment="1" applyFont="1">
      <alignment horizontal="right" readingOrder="0" shrinkToFit="0" vertical="bottom" wrapText="0"/>
    </xf>
    <xf borderId="1" fillId="4" fontId="2" numFmtId="0" xfId="0" applyAlignment="1" applyBorder="1" applyFill="1" applyFont="1">
      <alignment readingOrder="0" shrinkToFit="0" wrapText="0"/>
    </xf>
    <xf borderId="1" fillId="4" fontId="2" numFmtId="0" xfId="0" applyAlignment="1" applyBorder="1" applyFont="1">
      <alignment horizontal="center" readingOrder="0" shrinkToFit="0" wrapText="0"/>
    </xf>
    <xf borderId="1" fillId="0" fontId="2" numFmtId="0" xfId="0" applyAlignment="1" applyBorder="1" applyFont="1">
      <alignment horizontal="center" shrinkToFit="0" vertical="bottom" wrapText="0"/>
    </xf>
    <xf borderId="0" fillId="0" fontId="2" numFmtId="0" xfId="0" applyAlignment="1" applyFont="1">
      <alignment horizontal="center"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center" readingOrder="0" vertical="bottom"/>
    </xf>
    <xf borderId="1" fillId="0" fontId="2" numFmtId="0" xfId="0" applyAlignment="1" applyBorder="1" applyFont="1">
      <alignment horizontal="center" readingOrder="0" vertical="bottom"/>
    </xf>
    <xf borderId="1" fillId="0" fontId="3" numFmtId="0" xfId="0" applyAlignment="1" applyBorder="1" applyFont="1">
      <alignment horizontal="center"/>
    </xf>
    <xf borderId="1" fillId="0" fontId="3" numFmtId="0" xfId="0" applyAlignment="1" applyBorder="1" applyFont="1">
      <alignment horizontal="center" readingOrder="0"/>
    </xf>
    <xf borderId="1" fillId="2" fontId="4" numFmtId="0" xfId="0" applyAlignment="1" applyBorder="1" applyFont="1">
      <alignment horizontal="center" vertical="bottom"/>
    </xf>
    <xf borderId="0" fillId="0" fontId="5" numFmtId="0" xfId="0" applyAlignment="1" applyFont="1">
      <alignment vertical="bottom"/>
    </xf>
    <xf borderId="1" fillId="3" fontId="5" numFmtId="0" xfId="0" applyAlignment="1" applyBorder="1" applyFont="1">
      <alignment vertical="bottom"/>
    </xf>
    <xf borderId="1" fillId="3" fontId="5" numFmtId="0" xfId="0" applyAlignment="1" applyBorder="1" applyFont="1">
      <alignment horizontal="center" vertical="bottom"/>
    </xf>
    <xf borderId="1" fillId="0" fontId="5" numFmtId="0" xfId="0" applyAlignment="1" applyBorder="1" applyFont="1">
      <alignment horizontal="center" vertical="bottom"/>
    </xf>
    <xf borderId="1" fillId="0" fontId="5" numFmtId="0" xfId="0" applyAlignment="1" applyBorder="1" applyFont="1">
      <alignment vertical="bottom"/>
    </xf>
    <xf borderId="1" fillId="4" fontId="5" numFmtId="0" xfId="0" applyAlignment="1" applyBorder="1" applyFont="1">
      <alignment vertical="bottom"/>
    </xf>
    <xf borderId="1" fillId="4" fontId="5" numFmtId="0" xfId="0" applyAlignment="1" applyBorder="1" applyFont="1">
      <alignment horizontal="center" vertical="bottom"/>
    </xf>
    <xf borderId="1" fillId="0" fontId="2" numFmtId="0" xfId="0" applyAlignment="1" applyBorder="1" applyFont="1">
      <alignment horizontal="left" readingOrder="0" shrinkToFit="0" vertical="bottom" wrapText="0"/>
    </xf>
    <xf borderId="0" fillId="0" fontId="3" numFmtId="0" xfId="0" applyAlignment="1" applyFont="1">
      <alignment horizontal="center" readingOrder="0"/>
    </xf>
    <xf borderId="1" fillId="0" fontId="3" numFmtId="0" xfId="0" applyAlignment="1" applyBorder="1" applyFont="1">
      <alignment readingOrder="0"/>
    </xf>
    <xf borderId="0" fillId="0" fontId="3" numFmtId="0" xfId="0" applyAlignment="1" applyFont="1">
      <alignment readingOrder="0"/>
    </xf>
    <xf borderId="1" fillId="5" fontId="6" numFmtId="0" xfId="0" applyAlignment="1" applyBorder="1" applyFill="1" applyFont="1">
      <alignment horizontal="center" readingOrder="0" vertical="center"/>
    </xf>
    <xf borderId="2" fillId="0" fontId="3" numFmtId="0" xfId="0" applyAlignment="1" applyBorder="1" applyFont="1">
      <alignment readingOrder="0"/>
    </xf>
    <xf borderId="3" fillId="0" fontId="7" numFmtId="0" xfId="0" applyBorder="1" applyFont="1"/>
    <xf borderId="4" fillId="0" fontId="7" numFmtId="0" xfId="0" applyBorder="1" applyFont="1"/>
    <xf borderId="1" fillId="0" fontId="3" numFmtId="0" xfId="0" applyAlignment="1" applyBorder="1" applyFont="1">
      <alignment readingOrder="0" shrinkToFit="0" vertical="center" wrapText="1"/>
    </xf>
    <xf borderId="1" fillId="0" fontId="3" numFmtId="164" xfId="0" applyAlignment="1" applyBorder="1" applyFont="1" applyNumberFormat="1">
      <alignment horizontal="left" readingOrder="0"/>
    </xf>
    <xf borderId="1" fillId="0" fontId="3" numFmtId="3" xfId="0" applyAlignment="1" applyBorder="1" applyFont="1" applyNumberFormat="1">
      <alignment readingOrder="0"/>
    </xf>
    <xf quotePrefix="1" borderId="1" fillId="0" fontId="3" numFmtId="0" xfId="0" applyAlignment="1" applyBorder="1" applyFont="1">
      <alignment horizontal="right" readingOrder="0"/>
    </xf>
    <xf borderId="3" fillId="0" fontId="3" numFmtId="0" xfId="0" applyAlignment="1" applyBorder="1" applyFont="1">
      <alignment horizontal="center" readingOrder="0"/>
    </xf>
    <xf borderId="5" fillId="0" fontId="3" numFmtId="0" xfId="0" applyBorder="1" applyFont="1"/>
    <xf borderId="5" fillId="0" fontId="7" numFmtId="0" xfId="0" applyBorder="1" applyFont="1"/>
    <xf borderId="5" fillId="0" fontId="3" numFmtId="0" xfId="0" applyAlignment="1" applyBorder="1" applyFont="1">
      <alignment readingOrder="0"/>
    </xf>
    <xf borderId="0" fillId="0" fontId="3" numFmtId="0" xfId="0" applyAlignment="1" applyFont="1">
      <alignment readingOrder="0" vertical="top"/>
    </xf>
    <xf borderId="3" fillId="0" fontId="3" numFmtId="0" xfId="0" applyAlignment="1" applyBorder="1" applyFont="1">
      <alignment readingOrder="0"/>
    </xf>
    <xf borderId="5" fillId="0" fontId="3" numFmtId="3" xfId="0" applyAlignment="1" applyBorder="1" applyFont="1" applyNumberFormat="1">
      <alignment horizontal="left" readingOrder="0"/>
    </xf>
    <xf borderId="0" fillId="6" fontId="6" numFmtId="165" xfId="0" applyAlignment="1" applyFill="1" applyFont="1" applyNumberFormat="1">
      <alignment horizontal="center" readingOrder="0"/>
    </xf>
    <xf borderId="1" fillId="6" fontId="8" numFmtId="0" xfId="0" applyAlignment="1" applyBorder="1" applyFont="1">
      <alignment horizontal="center" readingOrder="0" vertical="top"/>
    </xf>
    <xf borderId="1" fillId="0" fontId="9" numFmtId="0" xfId="0" applyAlignment="1" applyBorder="1" applyFont="1">
      <alignment horizontal="center" readingOrder="0" vertical="top"/>
    </xf>
    <xf borderId="1" fillId="0" fontId="10" numFmtId="0" xfId="0" applyAlignment="1" applyBorder="1" applyFont="1">
      <alignment horizontal="center" readingOrder="0" shrinkToFit="0" vertical="top" wrapText="1"/>
    </xf>
    <xf borderId="1" fillId="0" fontId="10" numFmtId="0" xfId="0" applyAlignment="1" applyBorder="1" applyFont="1">
      <alignment horizontal="center" readingOrder="0" vertical="top"/>
    </xf>
    <xf borderId="0" fillId="6" fontId="8" numFmtId="165" xfId="0" applyAlignment="1" applyFont="1" applyNumberFormat="1">
      <alignment horizontal="center" readingOrder="0" vertical="top"/>
    </xf>
    <xf borderId="1" fillId="0" fontId="9" numFmtId="0" xfId="0" applyAlignment="1" applyBorder="1" applyFont="1">
      <alignment readingOrder="0" vertical="top"/>
    </xf>
    <xf borderId="1" fillId="0" fontId="10" numFmtId="0" xfId="0" applyAlignment="1" applyBorder="1" applyFont="1">
      <alignment readingOrder="0" vertical="top"/>
    </xf>
    <xf borderId="1" fillId="0" fontId="3" numFmtId="0" xfId="0" applyAlignment="1" applyBorder="1" applyFont="1">
      <alignment readingOrder="0" vertical="top"/>
    </xf>
    <xf borderId="1" fillId="0" fontId="11" numFmtId="0" xfId="0" applyAlignment="1" applyBorder="1" applyFont="1">
      <alignment readingOrder="0" vertical="top"/>
    </xf>
    <xf borderId="1" fillId="0" fontId="10" numFmtId="0" xfId="0" applyAlignment="1" applyBorder="1" applyFont="1">
      <alignment readingOrder="0" shrinkToFit="0" vertical="top" wrapText="1"/>
    </xf>
    <xf borderId="0" fillId="6" fontId="6" numFmtId="166" xfId="0" applyAlignment="1" applyFont="1" applyNumberFormat="1">
      <alignment horizontal="center" readingOrder="0"/>
    </xf>
    <xf borderId="0" fillId="0" fontId="6" numFmtId="0" xfId="0" applyAlignment="1" applyFont="1">
      <alignment horizontal="center" readingOrder="0"/>
    </xf>
    <xf borderId="0" fillId="0" fontId="12"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schemas.openxmlformats.org/officeDocument/2006/relationships/worksheet" Target="worksheets/sheet9.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4.png"/><Relationship Id="rId3"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171450</xdr:colOff>
      <xdr:row>1</xdr:row>
      <xdr:rowOff>95250</xdr:rowOff>
    </xdr:from>
    <xdr:ext cx="2600325" cy="2857500"/>
    <xdr:pic>
      <xdr:nvPicPr>
        <xdr:cNvPr id="0" name="image2.png" title="Gambar"/>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85725</xdr:colOff>
      <xdr:row>2</xdr:row>
      <xdr:rowOff>85725</xdr:rowOff>
    </xdr:from>
    <xdr:ext cx="3019425" cy="2724150"/>
    <xdr:pic>
      <xdr:nvPicPr>
        <xdr:cNvPr id="0" name="image1.png" title="Gambar"/>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1</xdr:row>
      <xdr:rowOff>133350</xdr:rowOff>
    </xdr:from>
    <xdr:ext cx="5086350" cy="1362075"/>
    <xdr:pic>
      <xdr:nvPicPr>
        <xdr:cNvPr id="0" name="image5.png" title="Gambar"/>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47625</xdr:colOff>
      <xdr:row>2</xdr:row>
      <xdr:rowOff>104775</xdr:rowOff>
    </xdr:from>
    <xdr:ext cx="5248275" cy="1685925"/>
    <xdr:pic>
      <xdr:nvPicPr>
        <xdr:cNvPr id="0" name="image4.png" title="Gambar"/>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47625</xdr:colOff>
      <xdr:row>3</xdr:row>
      <xdr:rowOff>95250</xdr:rowOff>
    </xdr:from>
    <xdr:ext cx="5457825" cy="1266825"/>
    <xdr:pic>
      <xdr:nvPicPr>
        <xdr:cNvPr id="0" name="image6.png" title="Gambar"/>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2</xdr:row>
      <xdr:rowOff>66675</xdr:rowOff>
    </xdr:from>
    <xdr:ext cx="4876800" cy="5981700"/>
    <xdr:pic>
      <xdr:nvPicPr>
        <xdr:cNvPr id="0" name="image3.png" title="Gambar"/>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495300</xdr:colOff>
      <xdr:row>2</xdr:row>
      <xdr:rowOff>66675</xdr:rowOff>
    </xdr:from>
    <xdr:ext cx="4876800" cy="6667500"/>
    <xdr:pic>
      <xdr:nvPicPr>
        <xdr:cNvPr id="0" name="image7.png" title="Gambar"/>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youtu.be/r8tCRia5-pc?si=y4w-YVO7fx_ANcVq" TargetMode="External"/><Relationship Id="rId2"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9.25"/>
    <col customWidth="1" min="2" max="2" width="50.75"/>
    <col customWidth="1" min="3" max="3" width="42.88"/>
    <col customWidth="1" min="4" max="4" width="21.0"/>
  </cols>
  <sheetData>
    <row r="1">
      <c r="A1" s="1" t="s">
        <v>0</v>
      </c>
      <c r="B1" s="2" t="s">
        <v>1</v>
      </c>
      <c r="C1" s="2" t="s">
        <v>2</v>
      </c>
      <c r="D1" s="3"/>
    </row>
    <row r="2">
      <c r="A2" s="4" t="s">
        <v>3</v>
      </c>
      <c r="B2" s="5" t="s">
        <v>4</v>
      </c>
      <c r="C2" s="6"/>
      <c r="D2" s="7"/>
    </row>
    <row r="3" ht="306.75" customHeight="1">
      <c r="A3" s="8" t="s">
        <v>5</v>
      </c>
      <c r="B3" s="9" t="s">
        <v>6</v>
      </c>
      <c r="C3" s="10"/>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6.88"/>
    <col customWidth="1" min="16" max="16" width="4.38"/>
  </cols>
  <sheetData>
    <row r="1">
      <c r="A1" s="2" t="s">
        <v>7</v>
      </c>
      <c r="B1" s="11" t="s">
        <v>8</v>
      </c>
      <c r="C1" s="2" t="s">
        <v>9</v>
      </c>
      <c r="D1" s="2" t="s">
        <v>10</v>
      </c>
      <c r="E1" s="2" t="s">
        <v>11</v>
      </c>
      <c r="F1" s="2" t="s">
        <v>12</v>
      </c>
      <c r="G1" s="2" t="s">
        <v>13</v>
      </c>
      <c r="H1" s="2" t="s">
        <v>14</v>
      </c>
      <c r="I1" s="2" t="s">
        <v>15</v>
      </c>
      <c r="J1" s="2" t="s">
        <v>16</v>
      </c>
      <c r="K1" s="2" t="s">
        <v>17</v>
      </c>
      <c r="L1" s="2" t="s">
        <v>18</v>
      </c>
      <c r="M1" s="7"/>
      <c r="N1" s="7"/>
      <c r="O1" s="7"/>
      <c r="P1" s="7"/>
    </row>
    <row r="2">
      <c r="A2" s="12" t="s">
        <v>19</v>
      </c>
      <c r="B2" s="13" t="s">
        <v>20</v>
      </c>
      <c r="C2" s="13">
        <v>4.0</v>
      </c>
      <c r="D2" s="13">
        <v>2.0</v>
      </c>
      <c r="E2" s="13">
        <v>3.0</v>
      </c>
      <c r="F2" s="13">
        <v>4.0</v>
      </c>
      <c r="G2" s="13">
        <v>1.0</v>
      </c>
      <c r="H2" s="13">
        <v>3.0</v>
      </c>
      <c r="I2" s="13">
        <v>2.0</v>
      </c>
      <c r="J2" s="13">
        <v>2.0</v>
      </c>
      <c r="K2" s="14">
        <f>Sum(C2:J2)</f>
        <v>21</v>
      </c>
      <c r="L2" s="15" t="s">
        <v>21</v>
      </c>
      <c r="M2" s="7"/>
      <c r="N2" s="16" t="s">
        <v>22</v>
      </c>
      <c r="O2" s="14">
        <f>8*1</f>
        <v>8</v>
      </c>
      <c r="P2" s="17"/>
    </row>
    <row r="3">
      <c r="A3" s="18" t="s">
        <v>23</v>
      </c>
      <c r="B3" s="19" t="s">
        <v>20</v>
      </c>
      <c r="C3" s="19">
        <v>3.0</v>
      </c>
      <c r="D3" s="19">
        <v>3.0</v>
      </c>
      <c r="E3" s="19">
        <v>4.0</v>
      </c>
      <c r="F3" s="19">
        <v>3.0</v>
      </c>
      <c r="G3" s="19">
        <v>1.0</v>
      </c>
      <c r="H3" s="19">
        <v>3.0</v>
      </c>
      <c r="I3" s="19">
        <v>2.0</v>
      </c>
      <c r="J3" s="19">
        <v>2.0</v>
      </c>
      <c r="K3" s="14">
        <v>21.0</v>
      </c>
      <c r="L3" s="15" t="s">
        <v>21</v>
      </c>
      <c r="M3" s="7"/>
      <c r="N3" s="16" t="s">
        <v>24</v>
      </c>
      <c r="O3" s="14">
        <f>8*5</f>
        <v>40</v>
      </c>
      <c r="P3" s="17"/>
    </row>
    <row r="4">
      <c r="A4" s="12" t="s">
        <v>25</v>
      </c>
      <c r="B4" s="13" t="s">
        <v>26</v>
      </c>
      <c r="C4" s="13">
        <v>4.0</v>
      </c>
      <c r="D4" s="13">
        <v>3.0</v>
      </c>
      <c r="E4" s="13">
        <v>2.0</v>
      </c>
      <c r="F4" s="13">
        <v>3.0</v>
      </c>
      <c r="G4" s="13">
        <v>1.0</v>
      </c>
      <c r="H4" s="13">
        <v>2.0</v>
      </c>
      <c r="I4" s="13">
        <v>1.0</v>
      </c>
      <c r="J4" s="13">
        <v>1.0</v>
      </c>
      <c r="K4" s="14">
        <v>17.0</v>
      </c>
      <c r="L4" s="15" t="s">
        <v>27</v>
      </c>
      <c r="M4" s="7"/>
      <c r="N4" s="16" t="s">
        <v>28</v>
      </c>
      <c r="O4" s="14">
        <f>O3-O2</f>
        <v>32</v>
      </c>
      <c r="P4" s="17"/>
    </row>
    <row r="5">
      <c r="A5" s="18" t="s">
        <v>29</v>
      </c>
      <c r="B5" s="19" t="s">
        <v>20</v>
      </c>
      <c r="C5" s="19">
        <v>3.0</v>
      </c>
      <c r="D5" s="19">
        <v>2.0</v>
      </c>
      <c r="E5" s="19">
        <v>2.0</v>
      </c>
      <c r="F5" s="19">
        <v>3.0</v>
      </c>
      <c r="G5" s="19">
        <v>1.0</v>
      </c>
      <c r="H5" s="19">
        <v>2.0</v>
      </c>
      <c r="I5" s="19">
        <v>2.0</v>
      </c>
      <c r="J5" s="19">
        <v>2.0</v>
      </c>
      <c r="K5" s="14">
        <v>17.0</v>
      </c>
      <c r="L5" s="15" t="s">
        <v>27</v>
      </c>
      <c r="M5" s="7"/>
      <c r="N5" s="16" t="s">
        <v>30</v>
      </c>
      <c r="O5" s="20">
        <f>Sum(1/2*(O3+O2))</f>
        <v>24</v>
      </c>
      <c r="P5" s="7"/>
    </row>
    <row r="6">
      <c r="A6" s="12" t="s">
        <v>31</v>
      </c>
      <c r="B6" s="13" t="s">
        <v>20</v>
      </c>
      <c r="C6" s="13">
        <v>4.0</v>
      </c>
      <c r="D6" s="13">
        <v>2.0</v>
      </c>
      <c r="E6" s="13">
        <v>2.0</v>
      </c>
      <c r="F6" s="13">
        <v>1.0</v>
      </c>
      <c r="G6" s="13">
        <v>1.0</v>
      </c>
      <c r="H6" s="13">
        <v>2.0</v>
      </c>
      <c r="I6" s="13">
        <v>1.0</v>
      </c>
      <c r="J6" s="13">
        <v>1.0</v>
      </c>
      <c r="K6" s="14">
        <v>14.0</v>
      </c>
      <c r="L6" s="15" t="s">
        <v>27</v>
      </c>
      <c r="M6" s="7"/>
      <c r="N6" s="16" t="s">
        <v>32</v>
      </c>
      <c r="O6" s="14">
        <f>O4/O2</f>
        <v>4</v>
      </c>
      <c r="P6" s="21"/>
    </row>
    <row r="7">
      <c r="A7" s="18" t="s">
        <v>33</v>
      </c>
      <c r="B7" s="19" t="s">
        <v>26</v>
      </c>
      <c r="C7" s="19">
        <v>3.0</v>
      </c>
      <c r="D7" s="19">
        <v>2.0</v>
      </c>
      <c r="E7" s="19">
        <v>2.0</v>
      </c>
      <c r="F7" s="19">
        <v>3.0</v>
      </c>
      <c r="G7" s="19">
        <v>2.0</v>
      </c>
      <c r="H7" s="19">
        <v>2.0</v>
      </c>
      <c r="I7" s="19">
        <v>1.0</v>
      </c>
      <c r="J7" s="19">
        <v>2.0</v>
      </c>
      <c r="K7" s="14">
        <v>17.0</v>
      </c>
      <c r="L7" s="15" t="s">
        <v>27</v>
      </c>
      <c r="M7" s="7"/>
      <c r="N7" s="7"/>
      <c r="O7" s="22"/>
      <c r="P7" s="23"/>
    </row>
    <row r="8">
      <c r="A8" s="12" t="s">
        <v>34</v>
      </c>
      <c r="B8" s="13" t="s">
        <v>26</v>
      </c>
      <c r="C8" s="13">
        <v>3.0</v>
      </c>
      <c r="D8" s="13">
        <v>2.0</v>
      </c>
      <c r="E8" s="13">
        <v>3.0</v>
      </c>
      <c r="F8" s="13">
        <v>4.0</v>
      </c>
      <c r="G8" s="13">
        <v>2.0</v>
      </c>
      <c r="H8" s="13">
        <v>4.0</v>
      </c>
      <c r="I8" s="13">
        <v>1.0</v>
      </c>
      <c r="J8" s="13">
        <v>2.0</v>
      </c>
      <c r="K8" s="14">
        <v>21.0</v>
      </c>
      <c r="L8" s="15" t="s">
        <v>21</v>
      </c>
      <c r="M8" s="7"/>
      <c r="N8" s="16" t="s">
        <v>27</v>
      </c>
      <c r="O8" s="14">
        <v>8.0</v>
      </c>
      <c r="P8" s="24" t="s">
        <v>35</v>
      </c>
      <c r="Q8" s="25">
        <f>O5-(1.5*O6)</f>
        <v>18</v>
      </c>
    </row>
    <row r="9">
      <c r="A9" s="18" t="s">
        <v>36</v>
      </c>
      <c r="B9" s="19" t="s">
        <v>26</v>
      </c>
      <c r="C9" s="19">
        <v>2.0</v>
      </c>
      <c r="D9" s="19">
        <v>1.0</v>
      </c>
      <c r="E9" s="19">
        <v>2.0</v>
      </c>
      <c r="F9" s="19">
        <v>1.0</v>
      </c>
      <c r="G9" s="19">
        <v>1.0</v>
      </c>
      <c r="H9" s="19">
        <v>2.0</v>
      </c>
      <c r="I9" s="19">
        <v>1.0</v>
      </c>
      <c r="J9" s="19">
        <v>2.0</v>
      </c>
      <c r="K9" s="14">
        <v>12.0</v>
      </c>
      <c r="L9" s="15" t="s">
        <v>27</v>
      </c>
      <c r="M9" s="7"/>
      <c r="N9" s="16" t="s">
        <v>21</v>
      </c>
      <c r="O9" s="14">
        <f>O5-(1.5*O6)</f>
        <v>18</v>
      </c>
      <c r="P9" s="24" t="s">
        <v>35</v>
      </c>
      <c r="Q9" s="25">
        <f>O5-(0.5*O6)</f>
        <v>22</v>
      </c>
    </row>
    <row r="10">
      <c r="A10" s="12" t="s">
        <v>37</v>
      </c>
      <c r="B10" s="13" t="s">
        <v>26</v>
      </c>
      <c r="C10" s="13">
        <v>3.0</v>
      </c>
      <c r="D10" s="13">
        <v>2.0</v>
      </c>
      <c r="E10" s="13">
        <v>1.0</v>
      </c>
      <c r="F10" s="13">
        <v>2.0</v>
      </c>
      <c r="G10" s="13">
        <v>1.0</v>
      </c>
      <c r="H10" s="13">
        <v>1.0</v>
      </c>
      <c r="I10" s="13">
        <v>1.0</v>
      </c>
      <c r="J10" s="13">
        <v>1.0</v>
      </c>
      <c r="K10" s="14">
        <v>12.0</v>
      </c>
      <c r="L10" s="15" t="s">
        <v>27</v>
      </c>
      <c r="M10" s="7"/>
      <c r="N10" s="16" t="s">
        <v>38</v>
      </c>
      <c r="O10" s="20">
        <f>O5-(0.5*O6)</f>
        <v>22</v>
      </c>
      <c r="P10" s="14" t="s">
        <v>35</v>
      </c>
      <c r="Q10" s="25">
        <f>O5+(0.5*O6)</f>
        <v>26</v>
      </c>
    </row>
    <row r="11">
      <c r="A11" s="18" t="s">
        <v>39</v>
      </c>
      <c r="B11" s="19" t="s">
        <v>26</v>
      </c>
      <c r="C11" s="19">
        <v>4.0</v>
      </c>
      <c r="D11" s="19">
        <v>1.0</v>
      </c>
      <c r="E11" s="19">
        <v>1.0</v>
      </c>
      <c r="F11" s="19">
        <v>2.0</v>
      </c>
      <c r="G11" s="19">
        <v>1.0</v>
      </c>
      <c r="H11" s="19">
        <v>1.0</v>
      </c>
      <c r="I11" s="19">
        <v>1.0</v>
      </c>
      <c r="J11" s="19">
        <v>1.0</v>
      </c>
      <c r="K11" s="14">
        <v>12.0</v>
      </c>
      <c r="L11" s="15" t="s">
        <v>27</v>
      </c>
      <c r="M11" s="7"/>
      <c r="N11" s="16" t="s">
        <v>40</v>
      </c>
      <c r="O11" s="20">
        <f>O5+(0.5*O6)</f>
        <v>26</v>
      </c>
      <c r="P11" s="14" t="s">
        <v>35</v>
      </c>
      <c r="Q11" s="25">
        <f>O5+(1.5*O6)</f>
        <v>30</v>
      </c>
    </row>
    <row r="12">
      <c r="A12" s="12" t="s">
        <v>41</v>
      </c>
      <c r="B12" s="13" t="s">
        <v>26</v>
      </c>
      <c r="C12" s="13">
        <v>3.0</v>
      </c>
      <c r="D12" s="13">
        <v>1.0</v>
      </c>
      <c r="E12" s="13">
        <v>2.0</v>
      </c>
      <c r="F12" s="13">
        <v>2.0</v>
      </c>
      <c r="G12" s="13">
        <v>2.0</v>
      </c>
      <c r="H12" s="13">
        <v>1.0</v>
      </c>
      <c r="I12" s="13">
        <v>2.0</v>
      </c>
      <c r="J12" s="13">
        <v>2.0</v>
      </c>
      <c r="K12" s="14">
        <v>15.0</v>
      </c>
      <c r="L12" s="15" t="s">
        <v>27</v>
      </c>
      <c r="M12" s="7"/>
      <c r="N12" s="16" t="s">
        <v>42</v>
      </c>
      <c r="O12" s="20">
        <f>O5+(1.5*O6)</f>
        <v>30</v>
      </c>
      <c r="P12" s="14" t="s">
        <v>35</v>
      </c>
      <c r="Q12" s="26">
        <v>40.0</v>
      </c>
    </row>
    <row r="13">
      <c r="A13" s="18" t="s">
        <v>43</v>
      </c>
      <c r="B13" s="19" t="s">
        <v>20</v>
      </c>
      <c r="C13" s="19">
        <v>4.0</v>
      </c>
      <c r="D13" s="19">
        <v>1.0</v>
      </c>
      <c r="E13" s="19">
        <v>1.0</v>
      </c>
      <c r="F13" s="19">
        <v>1.0</v>
      </c>
      <c r="G13" s="19">
        <v>1.0</v>
      </c>
      <c r="H13" s="19">
        <v>1.0</v>
      </c>
      <c r="I13" s="19">
        <v>1.0</v>
      </c>
      <c r="J13" s="19">
        <v>1.0</v>
      </c>
      <c r="K13" s="14">
        <v>11.0</v>
      </c>
      <c r="L13" s="15" t="s">
        <v>27</v>
      </c>
      <c r="M13" s="7"/>
      <c r="N13" s="7"/>
      <c r="O13" s="7"/>
      <c r="P13" s="7"/>
    </row>
    <row r="14">
      <c r="A14" s="12" t="s">
        <v>44</v>
      </c>
      <c r="B14" s="13" t="s">
        <v>20</v>
      </c>
      <c r="C14" s="13">
        <v>3.0</v>
      </c>
      <c r="D14" s="13">
        <v>2.0</v>
      </c>
      <c r="E14" s="13">
        <v>3.0</v>
      </c>
      <c r="F14" s="13">
        <v>2.0</v>
      </c>
      <c r="G14" s="13">
        <v>1.0</v>
      </c>
      <c r="H14" s="13">
        <v>3.0</v>
      </c>
      <c r="I14" s="13">
        <v>1.0</v>
      </c>
      <c r="J14" s="13">
        <v>2.0</v>
      </c>
      <c r="K14" s="14">
        <v>17.0</v>
      </c>
      <c r="L14" s="15" t="s">
        <v>27</v>
      </c>
      <c r="M14" s="7"/>
      <c r="N14" s="7"/>
      <c r="O14" s="7"/>
      <c r="P14" s="7"/>
    </row>
    <row r="15">
      <c r="A15" s="18" t="s">
        <v>45</v>
      </c>
      <c r="B15" s="19" t="s">
        <v>26</v>
      </c>
      <c r="C15" s="19">
        <v>2.0</v>
      </c>
      <c r="D15" s="19">
        <v>3.0</v>
      </c>
      <c r="E15" s="19">
        <v>2.0</v>
      </c>
      <c r="F15" s="19">
        <v>3.0</v>
      </c>
      <c r="G15" s="19">
        <v>1.0</v>
      </c>
      <c r="H15" s="19">
        <v>2.0</v>
      </c>
      <c r="I15" s="19">
        <v>2.0</v>
      </c>
      <c r="J15" s="19">
        <v>1.0</v>
      </c>
      <c r="K15" s="14">
        <v>16.0</v>
      </c>
      <c r="L15" s="15" t="s">
        <v>27</v>
      </c>
      <c r="M15" s="7"/>
      <c r="N15" s="7"/>
      <c r="O15" s="7"/>
      <c r="P15" s="7"/>
    </row>
    <row r="16">
      <c r="A16" s="12" t="s">
        <v>46</v>
      </c>
      <c r="B16" s="13" t="s">
        <v>26</v>
      </c>
      <c r="C16" s="13">
        <v>4.0</v>
      </c>
      <c r="D16" s="13">
        <v>2.0</v>
      </c>
      <c r="E16" s="13">
        <v>2.0</v>
      </c>
      <c r="F16" s="13">
        <v>2.0</v>
      </c>
      <c r="G16" s="13">
        <v>2.0</v>
      </c>
      <c r="H16" s="13">
        <v>2.0</v>
      </c>
      <c r="I16" s="13">
        <v>2.0</v>
      </c>
      <c r="J16" s="13">
        <v>2.0</v>
      </c>
      <c r="K16" s="14">
        <v>18.0</v>
      </c>
      <c r="L16" s="15" t="s">
        <v>21</v>
      </c>
      <c r="M16" s="7"/>
      <c r="N16" s="7"/>
      <c r="O16" s="7"/>
      <c r="P16" s="7"/>
    </row>
    <row r="17">
      <c r="A17" s="18" t="s">
        <v>47</v>
      </c>
      <c r="B17" s="19" t="s">
        <v>26</v>
      </c>
      <c r="C17" s="19">
        <v>4.0</v>
      </c>
      <c r="D17" s="19">
        <v>2.0</v>
      </c>
      <c r="E17" s="19">
        <v>2.0</v>
      </c>
      <c r="F17" s="19">
        <v>2.0</v>
      </c>
      <c r="G17" s="19">
        <v>2.0</v>
      </c>
      <c r="H17" s="19">
        <v>2.0</v>
      </c>
      <c r="I17" s="19">
        <v>1.0</v>
      </c>
      <c r="J17" s="19">
        <v>1.0</v>
      </c>
      <c r="K17" s="14">
        <v>16.0</v>
      </c>
      <c r="L17" s="15" t="s">
        <v>27</v>
      </c>
      <c r="M17" s="7"/>
      <c r="O17" s="7"/>
      <c r="P17" s="7"/>
    </row>
    <row r="18">
      <c r="A18" s="12" t="s">
        <v>48</v>
      </c>
      <c r="B18" s="13" t="s">
        <v>26</v>
      </c>
      <c r="C18" s="13">
        <v>3.0</v>
      </c>
      <c r="D18" s="13">
        <v>1.0</v>
      </c>
      <c r="E18" s="13">
        <v>2.0</v>
      </c>
      <c r="F18" s="13">
        <v>3.0</v>
      </c>
      <c r="G18" s="13">
        <v>1.0</v>
      </c>
      <c r="H18" s="13">
        <v>3.0</v>
      </c>
      <c r="I18" s="13">
        <v>1.0</v>
      </c>
      <c r="J18" s="13">
        <v>1.0</v>
      </c>
      <c r="K18" s="14">
        <v>15.0</v>
      </c>
      <c r="L18" s="15" t="s">
        <v>27</v>
      </c>
      <c r="M18" s="7"/>
      <c r="O18" s="7"/>
      <c r="P18" s="7"/>
    </row>
    <row r="19">
      <c r="A19" s="18" t="s">
        <v>49</v>
      </c>
      <c r="B19" s="19" t="s">
        <v>26</v>
      </c>
      <c r="C19" s="19">
        <v>3.0</v>
      </c>
      <c r="D19" s="19">
        <v>2.0</v>
      </c>
      <c r="E19" s="19">
        <v>1.0</v>
      </c>
      <c r="F19" s="19">
        <v>3.0</v>
      </c>
      <c r="G19" s="19">
        <v>1.0</v>
      </c>
      <c r="H19" s="19">
        <v>3.0</v>
      </c>
      <c r="I19" s="19">
        <v>1.0</v>
      </c>
      <c r="J19" s="19">
        <v>1.0</v>
      </c>
      <c r="K19" s="14">
        <v>15.0</v>
      </c>
      <c r="L19" s="15" t="s">
        <v>27</v>
      </c>
      <c r="M19" s="7"/>
      <c r="O19" s="7"/>
      <c r="P19" s="7"/>
    </row>
    <row r="20">
      <c r="A20" s="12" t="s">
        <v>50</v>
      </c>
      <c r="B20" s="13" t="s">
        <v>20</v>
      </c>
      <c r="C20" s="13">
        <v>3.0</v>
      </c>
      <c r="D20" s="13">
        <v>1.0</v>
      </c>
      <c r="E20" s="13">
        <v>1.0</v>
      </c>
      <c r="F20" s="13">
        <v>1.0</v>
      </c>
      <c r="G20" s="13">
        <v>1.0</v>
      </c>
      <c r="H20" s="13">
        <v>1.0</v>
      </c>
      <c r="I20" s="13">
        <v>1.0</v>
      </c>
      <c r="J20" s="13">
        <v>1.0</v>
      </c>
      <c r="K20" s="14">
        <v>10.0</v>
      </c>
      <c r="L20" s="15" t="s">
        <v>27</v>
      </c>
      <c r="M20" s="7"/>
      <c r="O20" s="7"/>
      <c r="P20" s="7"/>
    </row>
    <row r="21">
      <c r="A21" s="18" t="s">
        <v>51</v>
      </c>
      <c r="B21" s="19" t="s">
        <v>20</v>
      </c>
      <c r="C21" s="19">
        <v>4.0</v>
      </c>
      <c r="D21" s="19">
        <v>2.0</v>
      </c>
      <c r="E21" s="19">
        <v>2.0</v>
      </c>
      <c r="F21" s="19">
        <v>2.0</v>
      </c>
      <c r="G21" s="19">
        <v>1.0</v>
      </c>
      <c r="H21" s="19">
        <v>2.0</v>
      </c>
      <c r="I21" s="19">
        <v>1.0</v>
      </c>
      <c r="J21" s="19">
        <v>1.0</v>
      </c>
      <c r="K21" s="14">
        <v>15.0</v>
      </c>
      <c r="L21" s="15" t="s">
        <v>27</v>
      </c>
      <c r="M21" s="7"/>
      <c r="N21" s="7"/>
      <c r="O21" s="7"/>
      <c r="P21" s="7"/>
    </row>
    <row r="22">
      <c r="A22" s="12" t="s">
        <v>52</v>
      </c>
      <c r="B22" s="13" t="s">
        <v>26</v>
      </c>
      <c r="C22" s="13">
        <v>4.0</v>
      </c>
      <c r="D22" s="13">
        <v>2.0</v>
      </c>
      <c r="E22" s="13">
        <v>2.0</v>
      </c>
      <c r="F22" s="13">
        <v>3.0</v>
      </c>
      <c r="G22" s="13">
        <v>1.0</v>
      </c>
      <c r="H22" s="13">
        <v>2.0</v>
      </c>
      <c r="I22" s="13">
        <v>2.0</v>
      </c>
      <c r="J22" s="13">
        <v>2.0</v>
      </c>
      <c r="K22" s="14">
        <v>18.0</v>
      </c>
      <c r="L22" s="15" t="s">
        <v>21</v>
      </c>
      <c r="M22" s="7"/>
      <c r="N22" s="7"/>
      <c r="O22" s="7"/>
      <c r="P22" s="7"/>
    </row>
    <row r="23">
      <c r="A23" s="18" t="s">
        <v>53</v>
      </c>
      <c r="B23" s="19" t="s">
        <v>20</v>
      </c>
      <c r="C23" s="19">
        <v>4.0</v>
      </c>
      <c r="D23" s="19">
        <v>2.0</v>
      </c>
      <c r="E23" s="19">
        <v>3.0</v>
      </c>
      <c r="F23" s="19">
        <v>3.0</v>
      </c>
      <c r="G23" s="19">
        <v>1.0</v>
      </c>
      <c r="H23" s="19">
        <v>3.0</v>
      </c>
      <c r="I23" s="19">
        <v>2.0</v>
      </c>
      <c r="J23" s="19">
        <v>2.0</v>
      </c>
      <c r="K23" s="14">
        <v>20.0</v>
      </c>
      <c r="L23" s="15" t="s">
        <v>21</v>
      </c>
      <c r="M23" s="7"/>
      <c r="N23" s="7"/>
      <c r="O23" s="7"/>
      <c r="P23" s="7"/>
    </row>
    <row r="24">
      <c r="A24" s="12" t="s">
        <v>54</v>
      </c>
      <c r="B24" s="13" t="s">
        <v>26</v>
      </c>
      <c r="C24" s="13">
        <v>3.0</v>
      </c>
      <c r="D24" s="13">
        <v>2.0</v>
      </c>
      <c r="E24" s="13">
        <v>2.0</v>
      </c>
      <c r="F24" s="13">
        <v>4.0</v>
      </c>
      <c r="G24" s="13">
        <v>1.0</v>
      </c>
      <c r="H24" s="13">
        <v>3.0</v>
      </c>
      <c r="I24" s="13">
        <v>3.0</v>
      </c>
      <c r="J24" s="13">
        <v>3.0</v>
      </c>
      <c r="K24" s="14">
        <v>21.0</v>
      </c>
      <c r="L24" s="15" t="s">
        <v>21</v>
      </c>
      <c r="M24" s="7"/>
      <c r="N24" s="7"/>
      <c r="O24" s="7"/>
      <c r="P24" s="7"/>
    </row>
    <row r="25">
      <c r="A25" s="18" t="s">
        <v>55</v>
      </c>
      <c r="B25" s="19" t="s">
        <v>20</v>
      </c>
      <c r="C25" s="19">
        <v>3.0</v>
      </c>
      <c r="D25" s="19">
        <v>2.0</v>
      </c>
      <c r="E25" s="19">
        <v>2.0</v>
      </c>
      <c r="F25" s="19">
        <v>4.0</v>
      </c>
      <c r="G25" s="19">
        <v>2.0</v>
      </c>
      <c r="H25" s="19">
        <v>3.0</v>
      </c>
      <c r="I25" s="19">
        <v>3.0</v>
      </c>
      <c r="J25" s="19">
        <v>2.0</v>
      </c>
      <c r="K25" s="14">
        <v>21.0</v>
      </c>
      <c r="L25" s="15" t="s">
        <v>21</v>
      </c>
      <c r="M25" s="7"/>
      <c r="N25" s="7"/>
      <c r="O25" s="7"/>
      <c r="P25" s="7"/>
    </row>
    <row r="26">
      <c r="A26" s="12" t="s">
        <v>56</v>
      </c>
      <c r="B26" s="13" t="s">
        <v>26</v>
      </c>
      <c r="C26" s="13">
        <v>3.0</v>
      </c>
      <c r="D26" s="13">
        <v>2.0</v>
      </c>
      <c r="E26" s="13">
        <v>2.0</v>
      </c>
      <c r="F26" s="13">
        <v>3.0</v>
      </c>
      <c r="G26" s="13">
        <v>1.0</v>
      </c>
      <c r="H26" s="13">
        <v>1.0</v>
      </c>
      <c r="I26" s="13">
        <v>3.0</v>
      </c>
      <c r="J26" s="13">
        <v>2.0</v>
      </c>
      <c r="K26" s="14">
        <v>17.0</v>
      </c>
      <c r="L26" s="15" t="s">
        <v>27</v>
      </c>
      <c r="M26" s="7"/>
      <c r="N26" s="7"/>
      <c r="O26" s="7"/>
      <c r="P26" s="7"/>
    </row>
    <row r="27">
      <c r="A27" s="18" t="s">
        <v>57</v>
      </c>
      <c r="B27" s="19" t="s">
        <v>26</v>
      </c>
      <c r="C27" s="19">
        <v>1.0</v>
      </c>
      <c r="D27" s="19">
        <v>1.0</v>
      </c>
      <c r="E27" s="19">
        <v>2.0</v>
      </c>
      <c r="F27" s="19">
        <v>3.0</v>
      </c>
      <c r="G27" s="19">
        <v>1.0</v>
      </c>
      <c r="H27" s="19">
        <v>1.0</v>
      </c>
      <c r="I27" s="19">
        <v>1.0</v>
      </c>
      <c r="J27" s="19">
        <v>1.0</v>
      </c>
      <c r="K27" s="14">
        <v>11.0</v>
      </c>
      <c r="L27" s="15" t="s">
        <v>27</v>
      </c>
      <c r="M27" s="7"/>
      <c r="N27" s="7"/>
      <c r="O27" s="7"/>
      <c r="P27" s="7"/>
    </row>
    <row r="28">
      <c r="A28" s="12" t="s">
        <v>58</v>
      </c>
      <c r="B28" s="13" t="s">
        <v>26</v>
      </c>
      <c r="C28" s="13">
        <v>3.0</v>
      </c>
      <c r="D28" s="13">
        <v>2.0</v>
      </c>
      <c r="E28" s="13">
        <v>2.0</v>
      </c>
      <c r="F28" s="13">
        <v>2.0</v>
      </c>
      <c r="G28" s="13">
        <v>1.0</v>
      </c>
      <c r="H28" s="13">
        <v>2.0</v>
      </c>
      <c r="I28" s="13">
        <v>2.0</v>
      </c>
      <c r="J28" s="13">
        <v>1.0</v>
      </c>
      <c r="K28" s="14">
        <v>15.0</v>
      </c>
      <c r="L28" s="15" t="s">
        <v>27</v>
      </c>
      <c r="M28" s="7"/>
      <c r="N28" s="7"/>
      <c r="O28" s="7"/>
      <c r="P28" s="7"/>
    </row>
    <row r="29">
      <c r="A29" s="18" t="s">
        <v>59</v>
      </c>
      <c r="B29" s="19" t="s">
        <v>20</v>
      </c>
      <c r="C29" s="19">
        <v>3.0</v>
      </c>
      <c r="D29" s="19">
        <v>1.0</v>
      </c>
      <c r="E29" s="19">
        <v>3.0</v>
      </c>
      <c r="F29" s="19">
        <v>2.0</v>
      </c>
      <c r="G29" s="19">
        <v>3.0</v>
      </c>
      <c r="H29" s="19">
        <v>1.0</v>
      </c>
      <c r="I29" s="19">
        <v>2.0</v>
      </c>
      <c r="J29" s="19">
        <v>2.0</v>
      </c>
      <c r="K29" s="14">
        <v>17.0</v>
      </c>
      <c r="L29" s="15" t="s">
        <v>27</v>
      </c>
      <c r="M29" s="7"/>
      <c r="N29" s="7"/>
      <c r="O29" s="7"/>
      <c r="P29" s="7"/>
    </row>
    <row r="30">
      <c r="A30" s="12" t="s">
        <v>60</v>
      </c>
      <c r="B30" s="13" t="s">
        <v>26</v>
      </c>
      <c r="C30" s="13">
        <v>4.0</v>
      </c>
      <c r="D30" s="13">
        <v>4.0</v>
      </c>
      <c r="E30" s="13">
        <v>3.0</v>
      </c>
      <c r="F30" s="13">
        <v>3.0</v>
      </c>
      <c r="G30" s="13">
        <v>1.0</v>
      </c>
      <c r="H30" s="13">
        <v>1.0</v>
      </c>
      <c r="I30" s="13">
        <v>1.0</v>
      </c>
      <c r="J30" s="13">
        <v>2.0</v>
      </c>
      <c r="K30" s="14">
        <v>19.0</v>
      </c>
      <c r="L30" s="15" t="s">
        <v>21</v>
      </c>
      <c r="M30" s="7"/>
      <c r="N30" s="7"/>
      <c r="O30" s="7"/>
      <c r="P30" s="7"/>
    </row>
    <row r="31">
      <c r="A31" s="18" t="s">
        <v>61</v>
      </c>
      <c r="B31" s="19" t="s">
        <v>20</v>
      </c>
      <c r="C31" s="19">
        <v>4.0</v>
      </c>
      <c r="D31" s="19">
        <v>3.0</v>
      </c>
      <c r="E31" s="19">
        <v>2.0</v>
      </c>
      <c r="F31" s="19">
        <v>1.0</v>
      </c>
      <c r="G31" s="19">
        <v>2.0</v>
      </c>
      <c r="H31" s="19">
        <v>2.0</v>
      </c>
      <c r="I31" s="19">
        <v>2.0</v>
      </c>
      <c r="J31" s="19">
        <v>2.0</v>
      </c>
      <c r="K31" s="14">
        <v>18.0</v>
      </c>
      <c r="L31" s="15" t="s">
        <v>21</v>
      </c>
      <c r="M31" s="7"/>
      <c r="N31" s="7"/>
      <c r="O31" s="7"/>
      <c r="P31" s="7"/>
    </row>
    <row r="32">
      <c r="A32" s="12" t="s">
        <v>62</v>
      </c>
      <c r="B32" s="13" t="s">
        <v>20</v>
      </c>
      <c r="C32" s="13">
        <v>3.0</v>
      </c>
      <c r="D32" s="13">
        <v>2.0</v>
      </c>
      <c r="E32" s="13">
        <v>3.0</v>
      </c>
      <c r="F32" s="13">
        <v>2.0</v>
      </c>
      <c r="G32" s="13">
        <v>1.0</v>
      </c>
      <c r="H32" s="13">
        <v>2.0</v>
      </c>
      <c r="I32" s="13">
        <v>2.0</v>
      </c>
      <c r="J32" s="13">
        <v>2.0</v>
      </c>
      <c r="K32" s="14">
        <v>17.0</v>
      </c>
      <c r="L32" s="15" t="s">
        <v>27</v>
      </c>
      <c r="M32" s="7"/>
      <c r="N32" s="7"/>
      <c r="O32" s="7"/>
      <c r="P32" s="7"/>
    </row>
    <row r="33">
      <c r="A33" s="18" t="s">
        <v>63</v>
      </c>
      <c r="B33" s="19" t="s">
        <v>26</v>
      </c>
      <c r="C33" s="19">
        <v>3.0</v>
      </c>
      <c r="D33" s="19">
        <v>3.0</v>
      </c>
      <c r="E33" s="19">
        <v>2.0</v>
      </c>
      <c r="F33" s="19">
        <v>3.0</v>
      </c>
      <c r="G33" s="19">
        <v>1.0</v>
      </c>
      <c r="H33" s="19">
        <v>2.0</v>
      </c>
      <c r="I33" s="19">
        <v>2.0</v>
      </c>
      <c r="J33" s="19">
        <v>1.0</v>
      </c>
      <c r="K33" s="14">
        <v>17.0</v>
      </c>
      <c r="L33" s="15" t="s">
        <v>27</v>
      </c>
      <c r="M33" s="7"/>
      <c r="N33" s="7"/>
      <c r="O33" s="7"/>
      <c r="P33" s="7"/>
    </row>
    <row r="34">
      <c r="A34" s="12" t="s">
        <v>64</v>
      </c>
      <c r="B34" s="13" t="s">
        <v>20</v>
      </c>
      <c r="C34" s="13">
        <v>4.0</v>
      </c>
      <c r="D34" s="13">
        <v>2.0</v>
      </c>
      <c r="E34" s="13">
        <v>3.0</v>
      </c>
      <c r="F34" s="13">
        <v>2.0</v>
      </c>
      <c r="G34" s="13">
        <v>2.0</v>
      </c>
      <c r="H34" s="13">
        <v>2.0</v>
      </c>
      <c r="I34" s="13">
        <v>2.0</v>
      </c>
      <c r="J34" s="13">
        <v>2.0</v>
      </c>
      <c r="K34" s="14">
        <v>19.0</v>
      </c>
      <c r="L34" s="15" t="s">
        <v>21</v>
      </c>
      <c r="M34" s="7"/>
      <c r="N34" s="7"/>
      <c r="O34" s="7"/>
      <c r="P34" s="7"/>
    </row>
    <row r="35">
      <c r="A35" s="18" t="s">
        <v>65</v>
      </c>
      <c r="B35" s="19" t="s">
        <v>20</v>
      </c>
      <c r="C35" s="19">
        <v>2.0</v>
      </c>
      <c r="D35" s="19">
        <v>3.0</v>
      </c>
      <c r="E35" s="19">
        <v>3.0</v>
      </c>
      <c r="F35" s="19">
        <v>3.0</v>
      </c>
      <c r="G35" s="19">
        <v>3.0</v>
      </c>
      <c r="H35" s="19">
        <v>2.0</v>
      </c>
      <c r="I35" s="19">
        <v>2.0</v>
      </c>
      <c r="J35" s="19">
        <v>3.0</v>
      </c>
      <c r="K35" s="14">
        <v>21.0</v>
      </c>
      <c r="L35" s="15" t="s">
        <v>21</v>
      </c>
      <c r="M35" s="7"/>
      <c r="N35" s="7"/>
      <c r="O35" s="7"/>
      <c r="P35" s="7"/>
    </row>
    <row r="36">
      <c r="A36" s="12" t="s">
        <v>66</v>
      </c>
      <c r="B36" s="13" t="s">
        <v>20</v>
      </c>
      <c r="C36" s="13">
        <v>4.0</v>
      </c>
      <c r="D36" s="13">
        <v>3.0</v>
      </c>
      <c r="E36" s="13">
        <v>3.0</v>
      </c>
      <c r="F36" s="13">
        <v>3.0</v>
      </c>
      <c r="G36" s="13">
        <v>3.0</v>
      </c>
      <c r="H36" s="13">
        <v>3.0</v>
      </c>
      <c r="I36" s="13">
        <v>4.0</v>
      </c>
      <c r="J36" s="13">
        <v>3.0</v>
      </c>
      <c r="K36" s="14">
        <v>26.0</v>
      </c>
      <c r="L36" s="15" t="s">
        <v>67</v>
      </c>
      <c r="M36" s="7"/>
      <c r="N36" s="7"/>
      <c r="O36" s="7"/>
      <c r="P36" s="7"/>
    </row>
    <row r="37">
      <c r="A37" s="18" t="s">
        <v>68</v>
      </c>
      <c r="B37" s="19" t="s">
        <v>26</v>
      </c>
      <c r="C37" s="19">
        <v>4.0</v>
      </c>
      <c r="D37" s="19">
        <v>2.0</v>
      </c>
      <c r="E37" s="19">
        <v>2.0</v>
      </c>
      <c r="F37" s="19">
        <v>4.0</v>
      </c>
      <c r="G37" s="19">
        <v>1.0</v>
      </c>
      <c r="H37" s="19">
        <v>2.0</v>
      </c>
      <c r="I37" s="19">
        <v>2.0</v>
      </c>
      <c r="J37" s="19">
        <v>2.0</v>
      </c>
      <c r="K37" s="14">
        <v>19.0</v>
      </c>
      <c r="L37" s="15" t="s">
        <v>21</v>
      </c>
      <c r="M37" s="7"/>
      <c r="N37" s="7"/>
      <c r="O37" s="7"/>
      <c r="P37" s="7"/>
    </row>
    <row r="38">
      <c r="A38" s="12" t="s">
        <v>69</v>
      </c>
      <c r="B38" s="13" t="s">
        <v>20</v>
      </c>
      <c r="C38" s="13">
        <v>4.0</v>
      </c>
      <c r="D38" s="13">
        <v>2.0</v>
      </c>
      <c r="E38" s="13">
        <v>2.0</v>
      </c>
      <c r="F38" s="13">
        <v>2.0</v>
      </c>
      <c r="G38" s="13">
        <v>1.0</v>
      </c>
      <c r="H38" s="13">
        <v>2.0</v>
      </c>
      <c r="I38" s="13">
        <v>2.0</v>
      </c>
      <c r="J38" s="13">
        <v>2.0</v>
      </c>
      <c r="K38" s="14">
        <v>17.0</v>
      </c>
      <c r="L38" s="15" t="s">
        <v>27</v>
      </c>
      <c r="M38" s="7"/>
      <c r="N38" s="7"/>
      <c r="O38" s="7"/>
      <c r="P38" s="7"/>
    </row>
    <row r="39">
      <c r="A39" s="18" t="s">
        <v>70</v>
      </c>
      <c r="B39" s="19" t="s">
        <v>20</v>
      </c>
      <c r="C39" s="19">
        <v>4.0</v>
      </c>
      <c r="D39" s="19">
        <v>1.0</v>
      </c>
      <c r="E39" s="19">
        <v>1.0</v>
      </c>
      <c r="F39" s="19">
        <v>2.0</v>
      </c>
      <c r="G39" s="19">
        <v>1.0</v>
      </c>
      <c r="H39" s="19">
        <v>1.0</v>
      </c>
      <c r="I39" s="19">
        <v>1.0</v>
      </c>
      <c r="J39" s="19">
        <v>1.0</v>
      </c>
      <c r="K39" s="14">
        <v>12.0</v>
      </c>
      <c r="L39" s="15" t="s">
        <v>27</v>
      </c>
      <c r="M39" s="7"/>
      <c r="N39" s="7"/>
      <c r="O39" s="7"/>
      <c r="P39" s="7"/>
    </row>
    <row r="40">
      <c r="A40" s="12" t="s">
        <v>71</v>
      </c>
      <c r="B40" s="13" t="s">
        <v>20</v>
      </c>
      <c r="C40" s="13">
        <v>3.0</v>
      </c>
      <c r="D40" s="13">
        <v>2.0</v>
      </c>
      <c r="E40" s="13">
        <v>2.0</v>
      </c>
      <c r="F40" s="13">
        <v>2.0</v>
      </c>
      <c r="G40" s="13">
        <v>1.0</v>
      </c>
      <c r="H40" s="13">
        <v>1.0</v>
      </c>
      <c r="I40" s="13">
        <v>1.0</v>
      </c>
      <c r="J40" s="13">
        <v>1.0</v>
      </c>
      <c r="K40" s="14">
        <v>13.0</v>
      </c>
      <c r="L40" s="15" t="s">
        <v>27</v>
      </c>
      <c r="M40" s="7"/>
      <c r="N40" s="7"/>
      <c r="O40" s="7"/>
      <c r="P40" s="7"/>
    </row>
    <row r="41">
      <c r="A41" s="18" t="s">
        <v>72</v>
      </c>
      <c r="B41" s="19" t="s">
        <v>20</v>
      </c>
      <c r="C41" s="19">
        <v>4.0</v>
      </c>
      <c r="D41" s="19">
        <v>1.0</v>
      </c>
      <c r="E41" s="19">
        <v>1.0</v>
      </c>
      <c r="F41" s="19">
        <v>1.0</v>
      </c>
      <c r="G41" s="19">
        <v>3.0</v>
      </c>
      <c r="H41" s="19">
        <v>3.0</v>
      </c>
      <c r="I41" s="19">
        <v>2.0</v>
      </c>
      <c r="J41" s="19">
        <v>2.0</v>
      </c>
      <c r="K41" s="14">
        <v>17.0</v>
      </c>
      <c r="L41" s="15" t="s">
        <v>27</v>
      </c>
      <c r="M41" s="7"/>
      <c r="N41" s="7"/>
      <c r="O41" s="7"/>
      <c r="P41" s="7"/>
    </row>
    <row r="42">
      <c r="A42" s="12" t="s">
        <v>73</v>
      </c>
      <c r="B42" s="13" t="s">
        <v>20</v>
      </c>
      <c r="C42" s="13">
        <v>3.0</v>
      </c>
      <c r="D42" s="13">
        <v>1.0</v>
      </c>
      <c r="E42" s="13">
        <v>1.0</v>
      </c>
      <c r="F42" s="13">
        <v>2.0</v>
      </c>
      <c r="G42" s="13">
        <v>1.0</v>
      </c>
      <c r="H42" s="13">
        <v>2.0</v>
      </c>
      <c r="I42" s="13">
        <v>2.0</v>
      </c>
      <c r="J42" s="13">
        <v>2.0</v>
      </c>
      <c r="K42" s="14">
        <v>14.0</v>
      </c>
      <c r="L42" s="15" t="s">
        <v>27</v>
      </c>
      <c r="M42" s="7"/>
      <c r="N42" s="7"/>
      <c r="O42" s="7"/>
      <c r="P42" s="7"/>
    </row>
    <row r="43">
      <c r="A43" s="18" t="s">
        <v>74</v>
      </c>
      <c r="B43" s="19" t="s">
        <v>26</v>
      </c>
      <c r="C43" s="19">
        <v>3.0</v>
      </c>
      <c r="D43" s="19">
        <v>2.0</v>
      </c>
      <c r="E43" s="19">
        <v>2.0</v>
      </c>
      <c r="F43" s="19">
        <v>2.0</v>
      </c>
      <c r="G43" s="19">
        <v>2.0</v>
      </c>
      <c r="H43" s="19">
        <v>2.0</v>
      </c>
      <c r="I43" s="19">
        <v>1.0</v>
      </c>
      <c r="J43" s="19">
        <v>1.0</v>
      </c>
      <c r="K43" s="14">
        <v>15.0</v>
      </c>
      <c r="L43" s="15" t="s">
        <v>27</v>
      </c>
      <c r="M43" s="7"/>
      <c r="N43" s="7"/>
      <c r="O43" s="7"/>
      <c r="P43" s="7"/>
    </row>
    <row r="44">
      <c r="A44" s="12" t="s">
        <v>75</v>
      </c>
      <c r="B44" s="13" t="s">
        <v>26</v>
      </c>
      <c r="C44" s="13">
        <v>4.0</v>
      </c>
      <c r="D44" s="13">
        <v>2.0</v>
      </c>
      <c r="E44" s="13">
        <v>3.0</v>
      </c>
      <c r="F44" s="13">
        <v>3.0</v>
      </c>
      <c r="G44" s="13">
        <v>2.0</v>
      </c>
      <c r="H44" s="13">
        <v>2.0</v>
      </c>
      <c r="I44" s="13">
        <v>1.0</v>
      </c>
      <c r="J44" s="13">
        <v>1.0</v>
      </c>
      <c r="K44" s="14">
        <v>18.0</v>
      </c>
      <c r="L44" s="15" t="s">
        <v>21</v>
      </c>
      <c r="M44" s="7"/>
      <c r="N44" s="7"/>
      <c r="O44" s="7"/>
      <c r="P44" s="7"/>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6.88"/>
    <col customWidth="1" min="16" max="16" width="4.38"/>
  </cols>
  <sheetData>
    <row r="1">
      <c r="A1" s="2" t="s">
        <v>7</v>
      </c>
      <c r="B1" s="11" t="s">
        <v>8</v>
      </c>
      <c r="C1" s="2" t="s">
        <v>9</v>
      </c>
      <c r="D1" s="2" t="s">
        <v>10</v>
      </c>
      <c r="E1" s="2" t="s">
        <v>11</v>
      </c>
      <c r="F1" s="2" t="s">
        <v>12</v>
      </c>
      <c r="G1" s="2" t="s">
        <v>13</v>
      </c>
      <c r="H1" s="2" t="s">
        <v>14</v>
      </c>
      <c r="I1" s="2" t="s">
        <v>15</v>
      </c>
      <c r="J1" s="2" t="s">
        <v>16</v>
      </c>
      <c r="K1" s="2" t="s">
        <v>17</v>
      </c>
      <c r="L1" s="2" t="s">
        <v>18</v>
      </c>
      <c r="M1" s="7"/>
      <c r="N1" s="7"/>
      <c r="O1" s="7"/>
      <c r="P1" s="7"/>
    </row>
    <row r="2">
      <c r="A2" s="12" t="s">
        <v>76</v>
      </c>
      <c r="B2" s="13" t="s">
        <v>20</v>
      </c>
      <c r="C2" s="13">
        <v>4.0</v>
      </c>
      <c r="D2" s="13">
        <v>3.0</v>
      </c>
      <c r="E2" s="13">
        <v>3.0</v>
      </c>
      <c r="F2" s="13">
        <v>4.0</v>
      </c>
      <c r="G2" s="13">
        <v>3.0</v>
      </c>
      <c r="H2" s="13">
        <v>3.0</v>
      </c>
      <c r="I2" s="13">
        <v>4.0</v>
      </c>
      <c r="J2" s="13">
        <v>3.0</v>
      </c>
      <c r="K2" s="14">
        <f t="shared" ref="K2:K31" si="1">Sum(C2:J2)</f>
        <v>27</v>
      </c>
      <c r="L2" s="15" t="s">
        <v>67</v>
      </c>
      <c r="M2" s="7"/>
      <c r="N2" s="16" t="s">
        <v>22</v>
      </c>
      <c r="O2" s="14">
        <f>8*1</f>
        <v>8</v>
      </c>
      <c r="P2" s="17"/>
    </row>
    <row r="3">
      <c r="A3" s="18" t="s">
        <v>77</v>
      </c>
      <c r="B3" s="19" t="s">
        <v>20</v>
      </c>
      <c r="C3" s="19">
        <v>3.0</v>
      </c>
      <c r="D3" s="19">
        <v>3.0</v>
      </c>
      <c r="E3" s="19">
        <v>4.0</v>
      </c>
      <c r="F3" s="19">
        <v>3.0</v>
      </c>
      <c r="G3" s="19">
        <v>1.0</v>
      </c>
      <c r="H3" s="19">
        <v>3.0</v>
      </c>
      <c r="I3" s="19">
        <v>4.0</v>
      </c>
      <c r="J3" s="19">
        <v>2.0</v>
      </c>
      <c r="K3" s="14">
        <f t="shared" si="1"/>
        <v>23</v>
      </c>
      <c r="L3" s="15" t="s">
        <v>38</v>
      </c>
      <c r="M3" s="7"/>
      <c r="N3" s="16" t="s">
        <v>24</v>
      </c>
      <c r="O3" s="14">
        <f>8*5</f>
        <v>40</v>
      </c>
      <c r="P3" s="17"/>
    </row>
    <row r="4">
      <c r="A4" s="12" t="s">
        <v>78</v>
      </c>
      <c r="B4" s="13" t="s">
        <v>20</v>
      </c>
      <c r="C4" s="13">
        <v>4.0</v>
      </c>
      <c r="D4" s="13">
        <v>3.0</v>
      </c>
      <c r="E4" s="13">
        <v>3.0</v>
      </c>
      <c r="F4" s="13">
        <v>3.0</v>
      </c>
      <c r="G4" s="13">
        <v>4.0</v>
      </c>
      <c r="H4" s="13">
        <v>4.0</v>
      </c>
      <c r="I4" s="13">
        <v>3.0</v>
      </c>
      <c r="J4" s="13">
        <v>3.0</v>
      </c>
      <c r="K4" s="14">
        <f t="shared" si="1"/>
        <v>27</v>
      </c>
      <c r="L4" s="15" t="s">
        <v>67</v>
      </c>
      <c r="M4" s="7"/>
      <c r="N4" s="16" t="s">
        <v>28</v>
      </c>
      <c r="O4" s="14">
        <f>O3-O2</f>
        <v>32</v>
      </c>
      <c r="P4" s="17"/>
    </row>
    <row r="5">
      <c r="A5" s="18" t="s">
        <v>79</v>
      </c>
      <c r="B5" s="19" t="s">
        <v>20</v>
      </c>
      <c r="C5" s="19">
        <v>4.0</v>
      </c>
      <c r="D5" s="19">
        <v>3.0</v>
      </c>
      <c r="E5" s="19">
        <v>3.0</v>
      </c>
      <c r="F5" s="19">
        <v>3.0</v>
      </c>
      <c r="G5" s="19">
        <v>4.0</v>
      </c>
      <c r="H5" s="19">
        <v>2.0</v>
      </c>
      <c r="I5" s="19">
        <v>2.0</v>
      </c>
      <c r="J5" s="19">
        <v>4.0</v>
      </c>
      <c r="K5" s="14">
        <f t="shared" si="1"/>
        <v>25</v>
      </c>
      <c r="L5" s="15" t="s">
        <v>38</v>
      </c>
      <c r="M5" s="7"/>
      <c r="N5" s="16" t="s">
        <v>30</v>
      </c>
      <c r="O5" s="20">
        <f>Sum(1/2*(O3+O2))</f>
        <v>24</v>
      </c>
      <c r="P5" s="7"/>
    </row>
    <row r="6">
      <c r="A6" s="12" t="s">
        <v>80</v>
      </c>
      <c r="B6" s="13" t="s">
        <v>20</v>
      </c>
      <c r="C6" s="13">
        <v>4.0</v>
      </c>
      <c r="D6" s="13">
        <v>2.0</v>
      </c>
      <c r="E6" s="13">
        <v>4.0</v>
      </c>
      <c r="F6" s="13">
        <v>3.0</v>
      </c>
      <c r="G6" s="13">
        <v>4.0</v>
      </c>
      <c r="H6" s="13">
        <v>2.0</v>
      </c>
      <c r="I6" s="13">
        <v>4.0</v>
      </c>
      <c r="J6" s="13">
        <v>3.0</v>
      </c>
      <c r="K6" s="14">
        <f t="shared" si="1"/>
        <v>26</v>
      </c>
      <c r="L6" s="15" t="s">
        <v>67</v>
      </c>
      <c r="M6" s="7"/>
      <c r="N6" s="16" t="s">
        <v>32</v>
      </c>
      <c r="O6" s="14">
        <f>O4/O2</f>
        <v>4</v>
      </c>
      <c r="P6" s="21"/>
    </row>
    <row r="7">
      <c r="A7" s="18" t="s">
        <v>81</v>
      </c>
      <c r="B7" s="19" t="s">
        <v>20</v>
      </c>
      <c r="C7" s="19">
        <v>3.0</v>
      </c>
      <c r="D7" s="19">
        <v>4.0</v>
      </c>
      <c r="E7" s="19">
        <v>2.0</v>
      </c>
      <c r="F7" s="19">
        <v>3.0</v>
      </c>
      <c r="G7" s="19">
        <v>4.0</v>
      </c>
      <c r="H7" s="19">
        <v>2.0</v>
      </c>
      <c r="I7" s="19">
        <v>3.0</v>
      </c>
      <c r="J7" s="19">
        <v>4.0</v>
      </c>
      <c r="K7" s="14">
        <f t="shared" si="1"/>
        <v>25</v>
      </c>
      <c r="L7" s="15" t="s">
        <v>38</v>
      </c>
      <c r="M7" s="7"/>
      <c r="N7" s="7"/>
      <c r="O7" s="22"/>
      <c r="P7" s="23"/>
    </row>
    <row r="8">
      <c r="A8" s="12" t="s">
        <v>82</v>
      </c>
      <c r="B8" s="13" t="s">
        <v>20</v>
      </c>
      <c r="C8" s="13">
        <v>3.0</v>
      </c>
      <c r="D8" s="13">
        <v>4.0</v>
      </c>
      <c r="E8" s="13">
        <v>3.0</v>
      </c>
      <c r="F8" s="13">
        <v>4.0</v>
      </c>
      <c r="G8" s="13">
        <v>2.0</v>
      </c>
      <c r="H8" s="13">
        <v>4.0</v>
      </c>
      <c r="I8" s="13">
        <v>4.0</v>
      </c>
      <c r="J8" s="13">
        <v>2.0</v>
      </c>
      <c r="K8" s="14">
        <f t="shared" si="1"/>
        <v>26</v>
      </c>
      <c r="L8" s="15" t="s">
        <v>67</v>
      </c>
      <c r="M8" s="7"/>
      <c r="N8" s="16" t="s">
        <v>27</v>
      </c>
      <c r="O8" s="14">
        <v>8.0</v>
      </c>
      <c r="P8" s="24" t="s">
        <v>35</v>
      </c>
      <c r="Q8" s="25">
        <f>O5-(1.5*O6)</f>
        <v>18</v>
      </c>
    </row>
    <row r="9">
      <c r="A9" s="18" t="s">
        <v>83</v>
      </c>
      <c r="B9" s="19" t="s">
        <v>20</v>
      </c>
      <c r="C9" s="19">
        <v>2.0</v>
      </c>
      <c r="D9" s="19">
        <v>3.0</v>
      </c>
      <c r="E9" s="19">
        <v>2.0</v>
      </c>
      <c r="F9" s="19">
        <v>4.0</v>
      </c>
      <c r="G9" s="19">
        <v>4.0</v>
      </c>
      <c r="H9" s="19">
        <v>3.0</v>
      </c>
      <c r="I9" s="19">
        <v>4.0</v>
      </c>
      <c r="J9" s="19">
        <v>2.0</v>
      </c>
      <c r="K9" s="14">
        <f t="shared" si="1"/>
        <v>24</v>
      </c>
      <c r="L9" s="15" t="s">
        <v>38</v>
      </c>
      <c r="M9" s="7"/>
      <c r="N9" s="16" t="s">
        <v>21</v>
      </c>
      <c r="O9" s="14">
        <f>O5-(1.5*O6)</f>
        <v>18</v>
      </c>
      <c r="P9" s="24" t="s">
        <v>35</v>
      </c>
      <c r="Q9" s="25">
        <f>O5-(0.5*O6)</f>
        <v>22</v>
      </c>
    </row>
    <row r="10">
      <c r="A10" s="12" t="s">
        <v>84</v>
      </c>
      <c r="B10" s="13" t="s">
        <v>20</v>
      </c>
      <c r="C10" s="13">
        <v>3.0</v>
      </c>
      <c r="D10" s="13">
        <v>4.0</v>
      </c>
      <c r="E10" s="13">
        <v>4.0</v>
      </c>
      <c r="F10" s="13">
        <v>2.0</v>
      </c>
      <c r="G10" s="13">
        <v>4.0</v>
      </c>
      <c r="H10" s="13">
        <v>3.0</v>
      </c>
      <c r="I10" s="13">
        <v>2.0</v>
      </c>
      <c r="J10" s="13">
        <v>4.0</v>
      </c>
      <c r="K10" s="14">
        <f t="shared" si="1"/>
        <v>26</v>
      </c>
      <c r="L10" s="15" t="s">
        <v>67</v>
      </c>
      <c r="M10" s="7"/>
      <c r="N10" s="16" t="s">
        <v>38</v>
      </c>
      <c r="O10" s="20">
        <f>O5-(0.5*O6)</f>
        <v>22</v>
      </c>
      <c r="P10" s="14" t="s">
        <v>35</v>
      </c>
      <c r="Q10" s="25">
        <f>O5+(0.5*O6)</f>
        <v>26</v>
      </c>
    </row>
    <row r="11">
      <c r="A11" s="18" t="s">
        <v>85</v>
      </c>
      <c r="B11" s="19" t="s">
        <v>20</v>
      </c>
      <c r="C11" s="19">
        <v>2.0</v>
      </c>
      <c r="D11" s="19">
        <v>3.0</v>
      </c>
      <c r="E11" s="19">
        <v>2.0</v>
      </c>
      <c r="F11" s="19">
        <v>4.0</v>
      </c>
      <c r="G11" s="19">
        <v>4.0</v>
      </c>
      <c r="H11" s="19">
        <v>3.0</v>
      </c>
      <c r="I11" s="19">
        <v>4.0</v>
      </c>
      <c r="J11" s="19">
        <v>2.0</v>
      </c>
      <c r="K11" s="14">
        <f t="shared" si="1"/>
        <v>24</v>
      </c>
      <c r="L11" s="15" t="s">
        <v>38</v>
      </c>
      <c r="M11" s="7"/>
      <c r="N11" s="16" t="s">
        <v>40</v>
      </c>
      <c r="O11" s="20">
        <f>O5+(0.5*O6)</f>
        <v>26</v>
      </c>
      <c r="P11" s="14" t="s">
        <v>35</v>
      </c>
      <c r="Q11" s="25">
        <f>O5+(1.5*O6)</f>
        <v>30</v>
      </c>
    </row>
    <row r="12">
      <c r="A12" s="12" t="s">
        <v>86</v>
      </c>
      <c r="B12" s="13" t="s">
        <v>20</v>
      </c>
      <c r="C12" s="13">
        <v>3.0</v>
      </c>
      <c r="D12" s="13">
        <v>4.0</v>
      </c>
      <c r="E12" s="13">
        <v>2.0</v>
      </c>
      <c r="F12" s="13">
        <v>2.0</v>
      </c>
      <c r="G12" s="13">
        <v>2.0</v>
      </c>
      <c r="H12" s="13">
        <v>4.0</v>
      </c>
      <c r="I12" s="13">
        <v>3.0</v>
      </c>
      <c r="J12" s="13">
        <v>2.0</v>
      </c>
      <c r="K12" s="14">
        <f t="shared" si="1"/>
        <v>22</v>
      </c>
      <c r="L12" s="15" t="s">
        <v>38</v>
      </c>
      <c r="M12" s="7"/>
      <c r="N12" s="16" t="s">
        <v>42</v>
      </c>
      <c r="O12" s="20">
        <f>O5+(1.5*O6)</f>
        <v>30</v>
      </c>
      <c r="P12" s="14" t="s">
        <v>35</v>
      </c>
      <c r="Q12" s="26">
        <v>40.0</v>
      </c>
    </row>
    <row r="13">
      <c r="A13" s="18" t="s">
        <v>87</v>
      </c>
      <c r="B13" s="19" t="s">
        <v>20</v>
      </c>
      <c r="C13" s="19">
        <v>4.0</v>
      </c>
      <c r="D13" s="19">
        <v>3.0</v>
      </c>
      <c r="E13" s="19">
        <v>2.0</v>
      </c>
      <c r="F13" s="19">
        <v>3.0</v>
      </c>
      <c r="G13" s="19">
        <v>2.0</v>
      </c>
      <c r="H13" s="19">
        <v>2.0</v>
      </c>
      <c r="I13" s="19">
        <v>3.0</v>
      </c>
      <c r="J13" s="19">
        <v>4.0</v>
      </c>
      <c r="K13" s="14">
        <f t="shared" si="1"/>
        <v>23</v>
      </c>
      <c r="L13" s="15" t="s">
        <v>38</v>
      </c>
      <c r="M13" s="7"/>
      <c r="N13" s="7"/>
      <c r="O13" s="7"/>
      <c r="P13" s="7"/>
    </row>
    <row r="14">
      <c r="A14" s="12" t="s">
        <v>88</v>
      </c>
      <c r="B14" s="13" t="s">
        <v>20</v>
      </c>
      <c r="C14" s="19">
        <v>2.0</v>
      </c>
      <c r="D14" s="19">
        <v>3.0</v>
      </c>
      <c r="E14" s="19">
        <v>2.0</v>
      </c>
      <c r="F14" s="19">
        <v>4.0</v>
      </c>
      <c r="G14" s="19">
        <v>4.0</v>
      </c>
      <c r="H14" s="19">
        <v>3.0</v>
      </c>
      <c r="I14" s="19">
        <v>4.0</v>
      </c>
      <c r="J14" s="19">
        <v>2.0</v>
      </c>
      <c r="K14" s="14">
        <f t="shared" si="1"/>
        <v>24</v>
      </c>
      <c r="L14" s="15" t="s">
        <v>38</v>
      </c>
      <c r="M14" s="7"/>
      <c r="N14" s="7"/>
      <c r="O14" s="7"/>
      <c r="P14" s="7"/>
    </row>
    <row r="15">
      <c r="A15" s="18" t="s">
        <v>89</v>
      </c>
      <c r="B15" s="19" t="s">
        <v>20</v>
      </c>
      <c r="C15" s="19">
        <v>2.0</v>
      </c>
      <c r="D15" s="19">
        <v>3.0</v>
      </c>
      <c r="E15" s="19">
        <v>2.0</v>
      </c>
      <c r="F15" s="19">
        <v>3.0</v>
      </c>
      <c r="G15" s="19">
        <v>3.0</v>
      </c>
      <c r="H15" s="19">
        <v>4.0</v>
      </c>
      <c r="I15" s="19">
        <v>2.0</v>
      </c>
      <c r="J15" s="19">
        <v>4.0</v>
      </c>
      <c r="K15" s="14">
        <f t="shared" si="1"/>
        <v>23</v>
      </c>
      <c r="L15" s="15" t="s">
        <v>38</v>
      </c>
      <c r="M15" s="7"/>
      <c r="N15" s="7"/>
      <c r="O15" s="7"/>
      <c r="P15" s="7"/>
    </row>
    <row r="16">
      <c r="A16" s="12" t="s">
        <v>90</v>
      </c>
      <c r="B16" s="13" t="s">
        <v>20</v>
      </c>
      <c r="C16" s="13">
        <v>4.0</v>
      </c>
      <c r="D16" s="13">
        <v>2.0</v>
      </c>
      <c r="E16" s="13">
        <v>4.0</v>
      </c>
      <c r="F16" s="13">
        <v>2.0</v>
      </c>
      <c r="G16" s="13">
        <v>3.0</v>
      </c>
      <c r="H16" s="13">
        <v>2.0</v>
      </c>
      <c r="I16" s="13">
        <v>2.0</v>
      </c>
      <c r="J16" s="13">
        <v>4.0</v>
      </c>
      <c r="K16" s="14">
        <f t="shared" si="1"/>
        <v>23</v>
      </c>
      <c r="L16" s="15" t="s">
        <v>21</v>
      </c>
      <c r="M16" s="7"/>
      <c r="N16" s="7"/>
      <c r="O16" s="7"/>
      <c r="P16" s="7"/>
    </row>
    <row r="17">
      <c r="A17" s="18" t="s">
        <v>91</v>
      </c>
      <c r="B17" s="19" t="s">
        <v>20</v>
      </c>
      <c r="C17" s="19">
        <v>4.0</v>
      </c>
      <c r="D17" s="19">
        <v>2.0</v>
      </c>
      <c r="E17" s="19">
        <v>3.0</v>
      </c>
      <c r="F17" s="19">
        <v>4.0</v>
      </c>
      <c r="G17" s="19">
        <v>3.0</v>
      </c>
      <c r="H17" s="19">
        <v>2.0</v>
      </c>
      <c r="I17" s="19">
        <v>4.0</v>
      </c>
      <c r="J17" s="19">
        <v>4.0</v>
      </c>
      <c r="K17" s="14">
        <f t="shared" si="1"/>
        <v>26</v>
      </c>
      <c r="L17" s="15" t="s">
        <v>67</v>
      </c>
      <c r="M17" s="7"/>
      <c r="O17" s="7"/>
      <c r="P17" s="7"/>
    </row>
    <row r="18">
      <c r="A18" s="12" t="s">
        <v>92</v>
      </c>
      <c r="B18" s="13" t="s">
        <v>20</v>
      </c>
      <c r="C18" s="13">
        <v>3.0</v>
      </c>
      <c r="D18" s="13">
        <v>4.0</v>
      </c>
      <c r="E18" s="13">
        <v>2.0</v>
      </c>
      <c r="F18" s="13">
        <v>3.0</v>
      </c>
      <c r="G18" s="13">
        <v>3.0</v>
      </c>
      <c r="H18" s="13">
        <v>3.0</v>
      </c>
      <c r="I18" s="13">
        <v>3.0</v>
      </c>
      <c r="J18" s="13">
        <v>3.0</v>
      </c>
      <c r="K18" s="14">
        <f t="shared" si="1"/>
        <v>24</v>
      </c>
      <c r="L18" s="15" t="s">
        <v>38</v>
      </c>
      <c r="M18" s="7"/>
      <c r="O18" s="7"/>
      <c r="P18" s="7"/>
    </row>
    <row r="19">
      <c r="A19" s="18" t="s">
        <v>93</v>
      </c>
      <c r="B19" s="19" t="s">
        <v>20</v>
      </c>
      <c r="C19" s="19">
        <v>3.0</v>
      </c>
      <c r="D19" s="19">
        <v>2.0</v>
      </c>
      <c r="E19" s="19">
        <v>4.0</v>
      </c>
      <c r="F19" s="19">
        <v>3.0</v>
      </c>
      <c r="G19" s="19">
        <v>4.0</v>
      </c>
      <c r="H19" s="19">
        <v>3.0</v>
      </c>
      <c r="I19" s="19">
        <v>4.0</v>
      </c>
      <c r="J19" s="19">
        <v>3.0</v>
      </c>
      <c r="K19" s="14">
        <f t="shared" si="1"/>
        <v>26</v>
      </c>
      <c r="L19" s="15" t="s">
        <v>67</v>
      </c>
      <c r="M19" s="7"/>
      <c r="O19" s="7"/>
      <c r="P19" s="7"/>
    </row>
    <row r="20">
      <c r="A20" s="12" t="s">
        <v>94</v>
      </c>
      <c r="B20" s="13" t="s">
        <v>20</v>
      </c>
      <c r="C20" s="13">
        <v>4.0</v>
      </c>
      <c r="D20" s="13">
        <v>4.0</v>
      </c>
      <c r="E20" s="13">
        <v>4.0</v>
      </c>
      <c r="F20" s="13">
        <v>3.0</v>
      </c>
      <c r="G20" s="13">
        <v>3.0</v>
      </c>
      <c r="H20" s="13">
        <v>3.0</v>
      </c>
      <c r="I20" s="13">
        <v>2.0</v>
      </c>
      <c r="J20" s="13">
        <v>4.0</v>
      </c>
      <c r="K20" s="14">
        <f t="shared" si="1"/>
        <v>27</v>
      </c>
      <c r="L20" s="15" t="s">
        <v>67</v>
      </c>
      <c r="M20" s="7"/>
      <c r="O20" s="7"/>
      <c r="P20" s="7"/>
    </row>
    <row r="21">
      <c r="A21" s="18" t="s">
        <v>95</v>
      </c>
      <c r="B21" s="19" t="s">
        <v>20</v>
      </c>
      <c r="C21" s="19">
        <v>4.0</v>
      </c>
      <c r="D21" s="19">
        <v>3.0</v>
      </c>
      <c r="E21" s="19">
        <v>3.0</v>
      </c>
      <c r="F21" s="19">
        <v>2.0</v>
      </c>
      <c r="G21" s="19">
        <v>3.0</v>
      </c>
      <c r="H21" s="19">
        <v>2.0</v>
      </c>
      <c r="I21" s="19">
        <v>3.0</v>
      </c>
      <c r="J21" s="19">
        <v>2.0</v>
      </c>
      <c r="K21" s="14">
        <f t="shared" si="1"/>
        <v>22</v>
      </c>
      <c r="L21" s="15" t="s">
        <v>38</v>
      </c>
      <c r="M21" s="7"/>
      <c r="N21" s="7"/>
      <c r="O21" s="7"/>
      <c r="P21" s="7"/>
    </row>
    <row r="22">
      <c r="A22" s="12" t="s">
        <v>96</v>
      </c>
      <c r="B22" s="13" t="s">
        <v>20</v>
      </c>
      <c r="C22" s="13">
        <v>4.0</v>
      </c>
      <c r="D22" s="13">
        <v>2.0</v>
      </c>
      <c r="E22" s="13">
        <v>2.0</v>
      </c>
      <c r="F22" s="13">
        <v>3.0</v>
      </c>
      <c r="G22" s="13">
        <v>4.0</v>
      </c>
      <c r="H22" s="13">
        <v>2.0</v>
      </c>
      <c r="I22" s="13">
        <v>3.0</v>
      </c>
      <c r="J22" s="13">
        <v>3.0</v>
      </c>
      <c r="K22" s="14">
        <f t="shared" si="1"/>
        <v>23</v>
      </c>
      <c r="L22" s="15" t="s">
        <v>38</v>
      </c>
      <c r="M22" s="7"/>
      <c r="N22" s="7"/>
      <c r="O22" s="7"/>
      <c r="P22" s="7"/>
    </row>
    <row r="23">
      <c r="A23" s="18" t="s">
        <v>97</v>
      </c>
      <c r="B23" s="19" t="s">
        <v>20</v>
      </c>
      <c r="C23" s="19">
        <v>4.0</v>
      </c>
      <c r="D23" s="19">
        <v>2.0</v>
      </c>
      <c r="E23" s="19">
        <v>3.0</v>
      </c>
      <c r="F23" s="19">
        <v>3.0</v>
      </c>
      <c r="G23" s="19">
        <v>3.0</v>
      </c>
      <c r="H23" s="19">
        <v>3.0</v>
      </c>
      <c r="I23" s="19">
        <v>3.0</v>
      </c>
      <c r="J23" s="19">
        <v>3.0</v>
      </c>
      <c r="K23" s="14">
        <f t="shared" si="1"/>
        <v>24</v>
      </c>
      <c r="L23" s="15" t="s">
        <v>38</v>
      </c>
      <c r="M23" s="7"/>
      <c r="N23" s="7"/>
      <c r="O23" s="7"/>
      <c r="P23" s="7"/>
    </row>
    <row r="24">
      <c r="A24" s="12" t="s">
        <v>98</v>
      </c>
      <c r="B24" s="13" t="s">
        <v>20</v>
      </c>
      <c r="C24" s="13">
        <v>3.0</v>
      </c>
      <c r="D24" s="13">
        <v>2.0</v>
      </c>
      <c r="E24" s="13">
        <v>2.0</v>
      </c>
      <c r="F24" s="13">
        <v>4.0</v>
      </c>
      <c r="G24" s="13">
        <v>2.0</v>
      </c>
      <c r="H24" s="13">
        <v>3.0</v>
      </c>
      <c r="I24" s="13">
        <v>3.0</v>
      </c>
      <c r="J24" s="13">
        <v>3.0</v>
      </c>
      <c r="K24" s="14">
        <f t="shared" si="1"/>
        <v>22</v>
      </c>
      <c r="L24" s="15" t="s">
        <v>38</v>
      </c>
      <c r="M24" s="7"/>
      <c r="N24" s="7"/>
      <c r="O24" s="7"/>
      <c r="P24" s="7"/>
    </row>
    <row r="25">
      <c r="A25" s="18" t="s">
        <v>99</v>
      </c>
      <c r="B25" s="19" t="s">
        <v>20</v>
      </c>
      <c r="C25" s="19">
        <v>3.0</v>
      </c>
      <c r="D25" s="19">
        <v>2.0</v>
      </c>
      <c r="E25" s="19">
        <v>2.0</v>
      </c>
      <c r="F25" s="19">
        <v>4.0</v>
      </c>
      <c r="G25" s="19">
        <v>2.0</v>
      </c>
      <c r="H25" s="19">
        <v>3.0</v>
      </c>
      <c r="I25" s="19">
        <v>3.0</v>
      </c>
      <c r="J25" s="19">
        <v>4.0</v>
      </c>
      <c r="K25" s="14">
        <f t="shared" si="1"/>
        <v>23</v>
      </c>
      <c r="L25" s="15" t="s">
        <v>38</v>
      </c>
      <c r="M25" s="7"/>
      <c r="N25" s="7"/>
      <c r="O25" s="7"/>
      <c r="P25" s="7"/>
    </row>
    <row r="26">
      <c r="A26" s="12" t="s">
        <v>100</v>
      </c>
      <c r="B26" s="13" t="s">
        <v>20</v>
      </c>
      <c r="C26" s="13">
        <v>3.0</v>
      </c>
      <c r="D26" s="13">
        <v>4.0</v>
      </c>
      <c r="E26" s="13">
        <v>4.0</v>
      </c>
      <c r="F26" s="13">
        <v>3.0</v>
      </c>
      <c r="G26" s="13">
        <v>4.0</v>
      </c>
      <c r="H26" s="13">
        <v>3.0</v>
      </c>
      <c r="I26" s="13">
        <v>4.0</v>
      </c>
      <c r="J26" s="13">
        <v>4.0</v>
      </c>
      <c r="K26" s="14">
        <f t="shared" si="1"/>
        <v>29</v>
      </c>
      <c r="L26" s="15" t="s">
        <v>67</v>
      </c>
      <c r="M26" s="7"/>
      <c r="N26" s="7"/>
      <c r="O26" s="7"/>
      <c r="P26" s="7"/>
    </row>
    <row r="27">
      <c r="A27" s="18" t="s">
        <v>101</v>
      </c>
      <c r="B27" s="19" t="s">
        <v>20</v>
      </c>
      <c r="C27" s="19">
        <v>3.0</v>
      </c>
      <c r="D27" s="19">
        <v>4.0</v>
      </c>
      <c r="E27" s="19">
        <v>4.0</v>
      </c>
      <c r="F27" s="19">
        <v>3.0</v>
      </c>
      <c r="G27" s="19">
        <v>3.0</v>
      </c>
      <c r="H27" s="19">
        <v>3.0</v>
      </c>
      <c r="I27" s="19">
        <v>4.0</v>
      </c>
      <c r="J27" s="19">
        <v>3.0</v>
      </c>
      <c r="K27" s="14">
        <f t="shared" si="1"/>
        <v>27</v>
      </c>
      <c r="L27" s="15" t="s">
        <v>67</v>
      </c>
      <c r="M27" s="7"/>
      <c r="N27" s="7"/>
      <c r="O27" s="7"/>
      <c r="P27" s="7"/>
    </row>
    <row r="28">
      <c r="A28" s="12" t="s">
        <v>102</v>
      </c>
      <c r="B28" s="13" t="s">
        <v>20</v>
      </c>
      <c r="C28" s="13">
        <v>3.0</v>
      </c>
      <c r="D28" s="13">
        <v>3.0</v>
      </c>
      <c r="E28" s="13">
        <v>3.0</v>
      </c>
      <c r="F28" s="13">
        <v>3.0</v>
      </c>
      <c r="G28" s="13">
        <v>2.0</v>
      </c>
      <c r="H28" s="13">
        <v>2.0</v>
      </c>
      <c r="I28" s="13">
        <v>2.0</v>
      </c>
      <c r="J28" s="13">
        <v>4.0</v>
      </c>
      <c r="K28" s="14">
        <f t="shared" si="1"/>
        <v>22</v>
      </c>
      <c r="L28" s="15" t="s">
        <v>38</v>
      </c>
      <c r="M28" s="7"/>
      <c r="N28" s="7"/>
      <c r="O28" s="7"/>
      <c r="P28" s="7"/>
    </row>
    <row r="29">
      <c r="A29" s="18" t="s">
        <v>103</v>
      </c>
      <c r="B29" s="19" t="s">
        <v>20</v>
      </c>
      <c r="C29" s="19">
        <v>3.0</v>
      </c>
      <c r="D29" s="19">
        <v>4.0</v>
      </c>
      <c r="E29" s="19">
        <v>3.0</v>
      </c>
      <c r="F29" s="19">
        <v>2.0</v>
      </c>
      <c r="G29" s="19">
        <v>3.0</v>
      </c>
      <c r="H29" s="19">
        <v>4.0</v>
      </c>
      <c r="I29" s="19">
        <v>2.0</v>
      </c>
      <c r="J29" s="19">
        <v>2.0</v>
      </c>
      <c r="K29" s="14">
        <f t="shared" si="1"/>
        <v>23</v>
      </c>
      <c r="L29" s="15" t="s">
        <v>38</v>
      </c>
      <c r="M29" s="7"/>
      <c r="N29" s="7"/>
      <c r="O29" s="7"/>
      <c r="P29" s="7"/>
    </row>
    <row r="30">
      <c r="A30" s="12" t="s">
        <v>104</v>
      </c>
      <c r="B30" s="13" t="s">
        <v>20</v>
      </c>
      <c r="C30" s="13">
        <v>4.0</v>
      </c>
      <c r="D30" s="13">
        <v>4.0</v>
      </c>
      <c r="E30" s="13">
        <v>3.0</v>
      </c>
      <c r="F30" s="13">
        <v>3.0</v>
      </c>
      <c r="G30" s="13">
        <v>3.0</v>
      </c>
      <c r="H30" s="13">
        <v>4.0</v>
      </c>
      <c r="I30" s="13">
        <v>3.0</v>
      </c>
      <c r="J30" s="13">
        <v>3.0</v>
      </c>
      <c r="K30" s="14">
        <f t="shared" si="1"/>
        <v>27</v>
      </c>
      <c r="L30" s="15" t="s">
        <v>67</v>
      </c>
      <c r="M30" s="7"/>
      <c r="N30" s="7"/>
      <c r="O30" s="7"/>
      <c r="P30" s="7"/>
    </row>
    <row r="31">
      <c r="A31" s="18" t="s">
        <v>105</v>
      </c>
      <c r="B31" s="19" t="s">
        <v>20</v>
      </c>
      <c r="C31" s="19">
        <v>4.0</v>
      </c>
      <c r="D31" s="19">
        <v>3.0</v>
      </c>
      <c r="E31" s="19">
        <v>2.0</v>
      </c>
      <c r="F31" s="19">
        <v>4.0</v>
      </c>
      <c r="G31" s="19">
        <v>2.0</v>
      </c>
      <c r="H31" s="19">
        <v>4.0</v>
      </c>
      <c r="I31" s="19">
        <v>2.0</v>
      </c>
      <c r="J31" s="19">
        <v>2.0</v>
      </c>
      <c r="K31" s="14">
        <f t="shared" si="1"/>
        <v>23</v>
      </c>
      <c r="L31" s="15" t="s">
        <v>38</v>
      </c>
      <c r="M31" s="7"/>
      <c r="N31" s="7"/>
      <c r="O31" s="7"/>
      <c r="P31" s="7"/>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27" t="s">
        <v>7</v>
      </c>
      <c r="B1" s="27" t="s">
        <v>8</v>
      </c>
      <c r="C1" s="27" t="s">
        <v>9</v>
      </c>
      <c r="D1" s="27" t="s">
        <v>10</v>
      </c>
      <c r="E1" s="27" t="s">
        <v>11</v>
      </c>
      <c r="F1" s="27" t="s">
        <v>12</v>
      </c>
      <c r="G1" s="27" t="s">
        <v>13</v>
      </c>
      <c r="H1" s="27" t="s">
        <v>14</v>
      </c>
      <c r="I1" s="27" t="s">
        <v>15</v>
      </c>
      <c r="J1" s="27" t="s">
        <v>16</v>
      </c>
      <c r="K1" s="27" t="s">
        <v>17</v>
      </c>
      <c r="L1" s="27" t="s">
        <v>18</v>
      </c>
      <c r="M1" s="28"/>
      <c r="N1" s="28"/>
      <c r="O1" s="28"/>
      <c r="P1" s="28"/>
      <c r="Q1" s="28"/>
    </row>
    <row r="2">
      <c r="A2" s="29" t="s">
        <v>76</v>
      </c>
      <c r="B2" s="30" t="s">
        <v>20</v>
      </c>
      <c r="C2" s="13">
        <v>4.0</v>
      </c>
      <c r="D2" s="13">
        <v>2.0</v>
      </c>
      <c r="E2" s="13">
        <v>3.0</v>
      </c>
      <c r="F2" s="13">
        <v>4.0</v>
      </c>
      <c r="G2" s="13">
        <v>1.0</v>
      </c>
      <c r="H2" s="13">
        <v>3.0</v>
      </c>
      <c r="I2" s="13">
        <v>2.0</v>
      </c>
      <c r="J2" s="13">
        <v>2.0</v>
      </c>
      <c r="K2" s="31">
        <f t="shared" ref="K2:K31" si="1">Sum(C2:J2)</f>
        <v>21</v>
      </c>
      <c r="L2" s="31" t="s">
        <v>21</v>
      </c>
      <c r="M2" s="28"/>
      <c r="N2" s="32" t="s">
        <v>22</v>
      </c>
      <c r="O2" s="31">
        <f>8*1</f>
        <v>8</v>
      </c>
      <c r="P2" s="28"/>
      <c r="Q2" s="28"/>
    </row>
    <row r="3">
      <c r="A3" s="33" t="s">
        <v>77</v>
      </c>
      <c r="B3" s="34" t="s">
        <v>20</v>
      </c>
      <c r="C3" s="19">
        <v>3.0</v>
      </c>
      <c r="D3" s="19">
        <v>3.0</v>
      </c>
      <c r="E3" s="19">
        <v>4.0</v>
      </c>
      <c r="F3" s="19">
        <v>3.0</v>
      </c>
      <c r="G3" s="19">
        <v>1.0</v>
      </c>
      <c r="H3" s="19">
        <v>3.0</v>
      </c>
      <c r="I3" s="19">
        <v>2.0</v>
      </c>
      <c r="J3" s="19">
        <v>2.0</v>
      </c>
      <c r="K3" s="31">
        <f t="shared" si="1"/>
        <v>21</v>
      </c>
      <c r="L3" s="31" t="s">
        <v>21</v>
      </c>
      <c r="M3" s="28"/>
      <c r="N3" s="32" t="s">
        <v>24</v>
      </c>
      <c r="O3" s="31">
        <f>8*5</f>
        <v>40</v>
      </c>
      <c r="P3" s="28"/>
      <c r="Q3" s="28"/>
    </row>
    <row r="4">
      <c r="A4" s="29" t="s">
        <v>78</v>
      </c>
      <c r="B4" s="30" t="s">
        <v>20</v>
      </c>
      <c r="C4" s="13">
        <v>4.0</v>
      </c>
      <c r="D4" s="13">
        <v>3.0</v>
      </c>
      <c r="E4" s="13">
        <v>2.0</v>
      </c>
      <c r="F4" s="13">
        <v>3.0</v>
      </c>
      <c r="G4" s="13">
        <v>1.0</v>
      </c>
      <c r="H4" s="13">
        <v>2.0</v>
      </c>
      <c r="I4" s="13">
        <v>1.0</v>
      </c>
      <c r="J4" s="13">
        <v>1.0</v>
      </c>
      <c r="K4" s="31">
        <f t="shared" si="1"/>
        <v>17</v>
      </c>
      <c r="L4" s="31" t="s">
        <v>27</v>
      </c>
      <c r="M4" s="28"/>
      <c r="N4" s="32" t="s">
        <v>28</v>
      </c>
      <c r="O4" s="31">
        <f>O3-O2</f>
        <v>32</v>
      </c>
      <c r="P4" s="28"/>
      <c r="Q4" s="28"/>
    </row>
    <row r="5">
      <c r="A5" s="33" t="s">
        <v>79</v>
      </c>
      <c r="B5" s="34" t="s">
        <v>20</v>
      </c>
      <c r="C5" s="19">
        <v>3.0</v>
      </c>
      <c r="D5" s="19">
        <v>2.0</v>
      </c>
      <c r="E5" s="19">
        <v>2.0</v>
      </c>
      <c r="F5" s="19">
        <v>3.0</v>
      </c>
      <c r="G5" s="19">
        <v>1.0</v>
      </c>
      <c r="H5" s="19">
        <v>2.0</v>
      </c>
      <c r="I5" s="19">
        <v>2.0</v>
      </c>
      <c r="J5" s="19">
        <v>2.0</v>
      </c>
      <c r="K5" s="31">
        <f t="shared" si="1"/>
        <v>17</v>
      </c>
      <c r="L5" s="31" t="s">
        <v>27</v>
      </c>
      <c r="M5" s="28"/>
      <c r="N5" s="32" t="s">
        <v>30</v>
      </c>
      <c r="O5" s="31">
        <f>Sum(1/2*(O3+O2))</f>
        <v>24</v>
      </c>
      <c r="P5" s="28"/>
      <c r="Q5" s="28"/>
    </row>
    <row r="6">
      <c r="A6" s="29" t="s">
        <v>80</v>
      </c>
      <c r="B6" s="30" t="s">
        <v>20</v>
      </c>
      <c r="C6" s="13">
        <v>4.0</v>
      </c>
      <c r="D6" s="13">
        <v>2.0</v>
      </c>
      <c r="E6" s="13">
        <v>2.0</v>
      </c>
      <c r="F6" s="13">
        <v>1.0</v>
      </c>
      <c r="G6" s="13">
        <v>1.0</v>
      </c>
      <c r="H6" s="13">
        <v>2.0</v>
      </c>
      <c r="I6" s="13">
        <v>1.0</v>
      </c>
      <c r="J6" s="13">
        <v>1.0</v>
      </c>
      <c r="K6" s="31">
        <f t="shared" si="1"/>
        <v>14</v>
      </c>
      <c r="L6" s="31" t="s">
        <v>27</v>
      </c>
      <c r="M6" s="28"/>
      <c r="N6" s="32" t="s">
        <v>32</v>
      </c>
      <c r="O6" s="31">
        <f>O4/O2</f>
        <v>4</v>
      </c>
      <c r="P6" s="28"/>
      <c r="Q6" s="28"/>
    </row>
    <row r="7">
      <c r="A7" s="33" t="s">
        <v>81</v>
      </c>
      <c r="B7" s="34" t="s">
        <v>20</v>
      </c>
      <c r="C7" s="19">
        <v>3.0</v>
      </c>
      <c r="D7" s="19">
        <v>2.0</v>
      </c>
      <c r="E7" s="19">
        <v>2.0</v>
      </c>
      <c r="F7" s="19">
        <v>3.0</v>
      </c>
      <c r="G7" s="19">
        <v>2.0</v>
      </c>
      <c r="H7" s="19">
        <v>2.0</v>
      </c>
      <c r="I7" s="19">
        <v>1.0</v>
      </c>
      <c r="J7" s="19">
        <v>2.0</v>
      </c>
      <c r="K7" s="31">
        <f t="shared" si="1"/>
        <v>17</v>
      </c>
      <c r="L7" s="31" t="s">
        <v>27</v>
      </c>
      <c r="M7" s="28"/>
      <c r="N7" s="28"/>
      <c r="O7" s="28"/>
      <c r="P7" s="28"/>
      <c r="Q7" s="28"/>
    </row>
    <row r="8">
      <c r="A8" s="29" t="s">
        <v>82</v>
      </c>
      <c r="B8" s="30" t="s">
        <v>20</v>
      </c>
      <c r="C8" s="13">
        <v>3.0</v>
      </c>
      <c r="D8" s="13">
        <v>2.0</v>
      </c>
      <c r="E8" s="13">
        <v>3.0</v>
      </c>
      <c r="F8" s="13">
        <v>4.0</v>
      </c>
      <c r="G8" s="13">
        <v>2.0</v>
      </c>
      <c r="H8" s="13">
        <v>4.0</v>
      </c>
      <c r="I8" s="13">
        <v>1.0</v>
      </c>
      <c r="J8" s="13">
        <v>2.0</v>
      </c>
      <c r="K8" s="31">
        <f t="shared" si="1"/>
        <v>21</v>
      </c>
      <c r="L8" s="31" t="s">
        <v>21</v>
      </c>
      <c r="M8" s="28"/>
      <c r="N8" s="32" t="s">
        <v>27</v>
      </c>
      <c r="O8" s="31">
        <v>8.0</v>
      </c>
      <c r="P8" s="31" t="s">
        <v>35</v>
      </c>
      <c r="Q8" s="31">
        <f>O5-(1.5*O6)</f>
        <v>18</v>
      </c>
    </row>
    <row r="9">
      <c r="A9" s="33" t="s">
        <v>83</v>
      </c>
      <c r="B9" s="34" t="s">
        <v>20</v>
      </c>
      <c r="C9" s="19">
        <v>2.0</v>
      </c>
      <c r="D9" s="19">
        <v>1.0</v>
      </c>
      <c r="E9" s="19">
        <v>2.0</v>
      </c>
      <c r="F9" s="19">
        <v>1.0</v>
      </c>
      <c r="G9" s="19">
        <v>1.0</v>
      </c>
      <c r="H9" s="19">
        <v>2.0</v>
      </c>
      <c r="I9" s="19">
        <v>1.0</v>
      </c>
      <c r="J9" s="19">
        <v>2.0</v>
      </c>
      <c r="K9" s="31">
        <f t="shared" si="1"/>
        <v>12</v>
      </c>
      <c r="L9" s="31" t="s">
        <v>27</v>
      </c>
      <c r="M9" s="28"/>
      <c r="N9" s="32" t="s">
        <v>21</v>
      </c>
      <c r="O9" s="31">
        <f>O5-(1.5*O6)</f>
        <v>18</v>
      </c>
      <c r="P9" s="31" t="s">
        <v>35</v>
      </c>
      <c r="Q9" s="31">
        <f>O5-(0.5*O6)</f>
        <v>22</v>
      </c>
    </row>
    <row r="10">
      <c r="A10" s="29" t="s">
        <v>84</v>
      </c>
      <c r="B10" s="30" t="s">
        <v>20</v>
      </c>
      <c r="C10" s="30">
        <v>3.0</v>
      </c>
      <c r="D10" s="30">
        <v>2.0</v>
      </c>
      <c r="E10" s="30">
        <v>1.0</v>
      </c>
      <c r="F10" s="30">
        <v>2.0</v>
      </c>
      <c r="G10" s="30">
        <v>1.0</v>
      </c>
      <c r="H10" s="30">
        <v>1.0</v>
      </c>
      <c r="I10" s="30">
        <v>1.0</v>
      </c>
      <c r="J10" s="30">
        <v>1.0</v>
      </c>
      <c r="K10" s="31">
        <f t="shared" si="1"/>
        <v>12</v>
      </c>
      <c r="L10" s="31" t="s">
        <v>27</v>
      </c>
      <c r="M10" s="28"/>
      <c r="N10" s="32" t="s">
        <v>38</v>
      </c>
      <c r="O10" s="31">
        <f>O5-(0.5*O6)</f>
        <v>22</v>
      </c>
      <c r="P10" s="31" t="s">
        <v>35</v>
      </c>
      <c r="Q10" s="31">
        <f>O5+(0.5*O6)</f>
        <v>26</v>
      </c>
    </row>
    <row r="11">
      <c r="A11" s="33" t="s">
        <v>85</v>
      </c>
      <c r="B11" s="34" t="s">
        <v>20</v>
      </c>
      <c r="C11" s="34">
        <v>4.0</v>
      </c>
      <c r="D11" s="34">
        <v>1.0</v>
      </c>
      <c r="E11" s="34">
        <v>1.0</v>
      </c>
      <c r="F11" s="34">
        <v>2.0</v>
      </c>
      <c r="G11" s="34">
        <v>1.0</v>
      </c>
      <c r="H11" s="34">
        <v>1.0</v>
      </c>
      <c r="I11" s="34">
        <v>1.0</v>
      </c>
      <c r="J11" s="34">
        <v>1.0</v>
      </c>
      <c r="K11" s="31">
        <f t="shared" si="1"/>
        <v>12</v>
      </c>
      <c r="L11" s="31" t="s">
        <v>27</v>
      </c>
      <c r="M11" s="28"/>
      <c r="N11" s="32" t="s">
        <v>40</v>
      </c>
      <c r="O11" s="31">
        <f>O5+(0.5*O6)</f>
        <v>26</v>
      </c>
      <c r="P11" s="31" t="s">
        <v>35</v>
      </c>
      <c r="Q11" s="31">
        <f>O5+(1.5*O6)</f>
        <v>30</v>
      </c>
    </row>
    <row r="12">
      <c r="A12" s="29" t="s">
        <v>86</v>
      </c>
      <c r="B12" s="30" t="s">
        <v>20</v>
      </c>
      <c r="C12" s="30">
        <v>3.0</v>
      </c>
      <c r="D12" s="30">
        <v>1.0</v>
      </c>
      <c r="E12" s="30">
        <v>2.0</v>
      </c>
      <c r="F12" s="30">
        <v>2.0</v>
      </c>
      <c r="G12" s="30">
        <v>2.0</v>
      </c>
      <c r="H12" s="30">
        <v>1.0</v>
      </c>
      <c r="I12" s="30">
        <v>2.0</v>
      </c>
      <c r="J12" s="30">
        <v>2.0</v>
      </c>
      <c r="K12" s="31">
        <f t="shared" si="1"/>
        <v>15</v>
      </c>
      <c r="L12" s="31" t="s">
        <v>27</v>
      </c>
      <c r="M12" s="28"/>
      <c r="N12" s="32" t="s">
        <v>42</v>
      </c>
      <c r="O12" s="31">
        <f>O5+(1.5*O6)</f>
        <v>30</v>
      </c>
      <c r="P12" s="31" t="s">
        <v>35</v>
      </c>
      <c r="Q12" s="31">
        <v>40.0</v>
      </c>
    </row>
    <row r="13">
      <c r="A13" s="33" t="s">
        <v>87</v>
      </c>
      <c r="B13" s="34" t="s">
        <v>20</v>
      </c>
      <c r="C13" s="34">
        <v>4.0</v>
      </c>
      <c r="D13" s="34">
        <v>1.0</v>
      </c>
      <c r="E13" s="34">
        <v>1.0</v>
      </c>
      <c r="F13" s="34">
        <v>1.0</v>
      </c>
      <c r="G13" s="34">
        <v>1.0</v>
      </c>
      <c r="H13" s="34">
        <v>1.0</v>
      </c>
      <c r="I13" s="34">
        <v>1.0</v>
      </c>
      <c r="J13" s="34">
        <v>1.0</v>
      </c>
      <c r="K13" s="31">
        <f t="shared" si="1"/>
        <v>11</v>
      </c>
      <c r="L13" s="31" t="s">
        <v>27</v>
      </c>
      <c r="M13" s="28"/>
      <c r="N13" s="28"/>
      <c r="O13" s="28"/>
      <c r="P13" s="28"/>
      <c r="Q13" s="28"/>
    </row>
    <row r="14">
      <c r="A14" s="29" t="s">
        <v>88</v>
      </c>
      <c r="B14" s="30" t="s">
        <v>20</v>
      </c>
      <c r="C14" s="30">
        <v>3.0</v>
      </c>
      <c r="D14" s="30">
        <v>2.0</v>
      </c>
      <c r="E14" s="30">
        <v>3.0</v>
      </c>
      <c r="F14" s="30">
        <v>2.0</v>
      </c>
      <c r="G14" s="30">
        <v>1.0</v>
      </c>
      <c r="H14" s="30">
        <v>3.0</v>
      </c>
      <c r="I14" s="30">
        <v>1.0</v>
      </c>
      <c r="J14" s="30">
        <v>2.0</v>
      </c>
      <c r="K14" s="31">
        <f t="shared" si="1"/>
        <v>17</v>
      </c>
      <c r="L14" s="31" t="s">
        <v>27</v>
      </c>
      <c r="M14" s="28"/>
      <c r="N14" s="28"/>
      <c r="O14" s="28"/>
      <c r="P14" s="28"/>
      <c r="Q14" s="28"/>
    </row>
    <row r="15">
      <c r="A15" s="33" t="s">
        <v>89</v>
      </c>
      <c r="B15" s="34" t="s">
        <v>20</v>
      </c>
      <c r="C15" s="34">
        <v>2.0</v>
      </c>
      <c r="D15" s="34">
        <v>3.0</v>
      </c>
      <c r="E15" s="34">
        <v>2.0</v>
      </c>
      <c r="F15" s="34">
        <v>3.0</v>
      </c>
      <c r="G15" s="34">
        <v>1.0</v>
      </c>
      <c r="H15" s="34">
        <v>2.0</v>
      </c>
      <c r="I15" s="34">
        <v>2.0</v>
      </c>
      <c r="J15" s="34">
        <v>1.0</v>
      </c>
      <c r="K15" s="31">
        <f t="shared" si="1"/>
        <v>16</v>
      </c>
      <c r="L15" s="31" t="s">
        <v>27</v>
      </c>
      <c r="M15" s="28"/>
      <c r="N15" s="28"/>
      <c r="O15" s="28"/>
      <c r="P15" s="28"/>
      <c r="Q15" s="28"/>
    </row>
    <row r="16">
      <c r="A16" s="29" t="s">
        <v>90</v>
      </c>
      <c r="B16" s="30" t="s">
        <v>20</v>
      </c>
      <c r="C16" s="30">
        <v>4.0</v>
      </c>
      <c r="D16" s="30">
        <v>2.0</v>
      </c>
      <c r="E16" s="30">
        <v>2.0</v>
      </c>
      <c r="F16" s="30">
        <v>2.0</v>
      </c>
      <c r="G16" s="30">
        <v>2.0</v>
      </c>
      <c r="H16" s="30">
        <v>2.0</v>
      </c>
      <c r="I16" s="30">
        <v>2.0</v>
      </c>
      <c r="J16" s="30">
        <v>2.0</v>
      </c>
      <c r="K16" s="31">
        <f t="shared" si="1"/>
        <v>18</v>
      </c>
      <c r="L16" s="31" t="s">
        <v>21</v>
      </c>
      <c r="M16" s="28"/>
      <c r="N16" s="28"/>
      <c r="O16" s="28"/>
      <c r="P16" s="28"/>
      <c r="Q16" s="28"/>
    </row>
    <row r="17">
      <c r="A17" s="33" t="s">
        <v>91</v>
      </c>
      <c r="B17" s="34" t="s">
        <v>20</v>
      </c>
      <c r="C17" s="34">
        <v>4.0</v>
      </c>
      <c r="D17" s="34">
        <v>2.0</v>
      </c>
      <c r="E17" s="34">
        <v>2.0</v>
      </c>
      <c r="F17" s="34">
        <v>2.0</v>
      </c>
      <c r="G17" s="34">
        <v>2.0</v>
      </c>
      <c r="H17" s="34">
        <v>2.0</v>
      </c>
      <c r="I17" s="34">
        <v>1.0</v>
      </c>
      <c r="J17" s="34">
        <v>1.0</v>
      </c>
      <c r="K17" s="31">
        <f t="shared" si="1"/>
        <v>16</v>
      </c>
      <c r="L17" s="31" t="s">
        <v>27</v>
      </c>
      <c r="M17" s="28"/>
      <c r="N17" s="28"/>
      <c r="O17" s="28"/>
      <c r="P17" s="28"/>
      <c r="Q17" s="28"/>
    </row>
    <row r="18">
      <c r="A18" s="29" t="s">
        <v>92</v>
      </c>
      <c r="B18" s="30" t="s">
        <v>20</v>
      </c>
      <c r="C18" s="30">
        <v>3.0</v>
      </c>
      <c r="D18" s="30">
        <v>1.0</v>
      </c>
      <c r="E18" s="30">
        <v>2.0</v>
      </c>
      <c r="F18" s="30">
        <v>3.0</v>
      </c>
      <c r="G18" s="30">
        <v>1.0</v>
      </c>
      <c r="H18" s="30">
        <v>3.0</v>
      </c>
      <c r="I18" s="30">
        <v>1.0</v>
      </c>
      <c r="J18" s="30">
        <v>1.0</v>
      </c>
      <c r="K18" s="31">
        <f t="shared" si="1"/>
        <v>15</v>
      </c>
      <c r="L18" s="31" t="s">
        <v>27</v>
      </c>
      <c r="M18" s="28"/>
      <c r="N18" s="28"/>
      <c r="O18" s="28"/>
      <c r="P18" s="28"/>
      <c r="Q18" s="28"/>
    </row>
    <row r="19">
      <c r="A19" s="33" t="s">
        <v>93</v>
      </c>
      <c r="B19" s="34" t="s">
        <v>20</v>
      </c>
      <c r="C19" s="34">
        <v>3.0</v>
      </c>
      <c r="D19" s="34">
        <v>2.0</v>
      </c>
      <c r="E19" s="34">
        <v>1.0</v>
      </c>
      <c r="F19" s="34">
        <v>3.0</v>
      </c>
      <c r="G19" s="34">
        <v>1.0</v>
      </c>
      <c r="H19" s="34">
        <v>3.0</v>
      </c>
      <c r="I19" s="34">
        <v>1.0</v>
      </c>
      <c r="J19" s="34">
        <v>1.0</v>
      </c>
      <c r="K19" s="31">
        <f t="shared" si="1"/>
        <v>15</v>
      </c>
      <c r="L19" s="31" t="s">
        <v>27</v>
      </c>
      <c r="M19" s="28"/>
      <c r="N19" s="28"/>
      <c r="O19" s="28"/>
      <c r="P19" s="28"/>
      <c r="Q19" s="28"/>
    </row>
    <row r="20">
      <c r="A20" s="29" t="s">
        <v>94</v>
      </c>
      <c r="B20" s="30" t="s">
        <v>20</v>
      </c>
      <c r="C20" s="30">
        <v>3.0</v>
      </c>
      <c r="D20" s="30">
        <v>1.0</v>
      </c>
      <c r="E20" s="30">
        <v>1.0</v>
      </c>
      <c r="F20" s="30">
        <v>1.0</v>
      </c>
      <c r="G20" s="30">
        <v>1.0</v>
      </c>
      <c r="H20" s="30">
        <v>1.0</v>
      </c>
      <c r="I20" s="30">
        <v>1.0</v>
      </c>
      <c r="J20" s="30">
        <v>1.0</v>
      </c>
      <c r="K20" s="31">
        <f t="shared" si="1"/>
        <v>10</v>
      </c>
      <c r="L20" s="31" t="s">
        <v>27</v>
      </c>
      <c r="M20" s="28"/>
      <c r="N20" s="28"/>
      <c r="O20" s="28"/>
      <c r="P20" s="28"/>
      <c r="Q20" s="28"/>
    </row>
    <row r="21">
      <c r="A21" s="33" t="s">
        <v>95</v>
      </c>
      <c r="B21" s="34" t="s">
        <v>20</v>
      </c>
      <c r="C21" s="34">
        <v>4.0</v>
      </c>
      <c r="D21" s="34">
        <v>2.0</v>
      </c>
      <c r="E21" s="34">
        <v>2.0</v>
      </c>
      <c r="F21" s="34">
        <v>2.0</v>
      </c>
      <c r="G21" s="34">
        <v>1.0</v>
      </c>
      <c r="H21" s="34">
        <v>2.0</v>
      </c>
      <c r="I21" s="34">
        <v>1.0</v>
      </c>
      <c r="J21" s="34">
        <v>1.0</v>
      </c>
      <c r="K21" s="31">
        <f t="shared" si="1"/>
        <v>15</v>
      </c>
      <c r="L21" s="31" t="s">
        <v>27</v>
      </c>
      <c r="M21" s="28"/>
      <c r="N21" s="28"/>
      <c r="O21" s="28"/>
      <c r="P21" s="28"/>
      <c r="Q21" s="28"/>
    </row>
    <row r="22">
      <c r="A22" s="29" t="s">
        <v>96</v>
      </c>
      <c r="B22" s="30" t="s">
        <v>20</v>
      </c>
      <c r="C22" s="30">
        <v>4.0</v>
      </c>
      <c r="D22" s="30">
        <v>2.0</v>
      </c>
      <c r="E22" s="30">
        <v>2.0</v>
      </c>
      <c r="F22" s="30">
        <v>3.0</v>
      </c>
      <c r="G22" s="30">
        <v>1.0</v>
      </c>
      <c r="H22" s="30">
        <v>2.0</v>
      </c>
      <c r="I22" s="30">
        <v>2.0</v>
      </c>
      <c r="J22" s="30">
        <v>2.0</v>
      </c>
      <c r="K22" s="31">
        <f t="shared" si="1"/>
        <v>18</v>
      </c>
      <c r="L22" s="31" t="s">
        <v>21</v>
      </c>
      <c r="M22" s="28"/>
      <c r="N22" s="28"/>
      <c r="O22" s="28"/>
      <c r="P22" s="28"/>
      <c r="Q22" s="28"/>
    </row>
    <row r="23">
      <c r="A23" s="33" t="s">
        <v>97</v>
      </c>
      <c r="B23" s="34" t="s">
        <v>20</v>
      </c>
      <c r="C23" s="34">
        <v>4.0</v>
      </c>
      <c r="D23" s="34">
        <v>2.0</v>
      </c>
      <c r="E23" s="34">
        <v>3.0</v>
      </c>
      <c r="F23" s="34">
        <v>3.0</v>
      </c>
      <c r="G23" s="34">
        <v>1.0</v>
      </c>
      <c r="H23" s="34">
        <v>3.0</v>
      </c>
      <c r="I23" s="34">
        <v>2.0</v>
      </c>
      <c r="J23" s="34">
        <v>2.0</v>
      </c>
      <c r="K23" s="31">
        <f t="shared" si="1"/>
        <v>20</v>
      </c>
      <c r="L23" s="31" t="s">
        <v>21</v>
      </c>
      <c r="M23" s="28"/>
      <c r="N23" s="28"/>
      <c r="O23" s="28"/>
      <c r="P23" s="28"/>
      <c r="Q23" s="28"/>
    </row>
    <row r="24">
      <c r="A24" s="29" t="s">
        <v>98</v>
      </c>
      <c r="B24" s="30" t="s">
        <v>20</v>
      </c>
      <c r="C24" s="30">
        <v>3.0</v>
      </c>
      <c r="D24" s="30">
        <v>2.0</v>
      </c>
      <c r="E24" s="30">
        <v>2.0</v>
      </c>
      <c r="F24" s="30">
        <v>4.0</v>
      </c>
      <c r="G24" s="30">
        <v>1.0</v>
      </c>
      <c r="H24" s="30">
        <v>3.0</v>
      </c>
      <c r="I24" s="30">
        <v>3.0</v>
      </c>
      <c r="J24" s="30">
        <v>3.0</v>
      </c>
      <c r="K24" s="31">
        <f t="shared" si="1"/>
        <v>21</v>
      </c>
      <c r="L24" s="31" t="s">
        <v>21</v>
      </c>
      <c r="M24" s="28"/>
      <c r="N24" s="28"/>
      <c r="O24" s="28"/>
      <c r="P24" s="28"/>
      <c r="Q24" s="28"/>
    </row>
    <row r="25">
      <c r="A25" s="33" t="s">
        <v>99</v>
      </c>
      <c r="B25" s="34" t="s">
        <v>20</v>
      </c>
      <c r="C25" s="34">
        <v>3.0</v>
      </c>
      <c r="D25" s="34">
        <v>2.0</v>
      </c>
      <c r="E25" s="34">
        <v>2.0</v>
      </c>
      <c r="F25" s="34">
        <v>4.0</v>
      </c>
      <c r="G25" s="34">
        <v>2.0</v>
      </c>
      <c r="H25" s="34">
        <v>3.0</v>
      </c>
      <c r="I25" s="34">
        <v>3.0</v>
      </c>
      <c r="J25" s="34">
        <v>2.0</v>
      </c>
      <c r="K25" s="31">
        <f t="shared" si="1"/>
        <v>21</v>
      </c>
      <c r="L25" s="31" t="s">
        <v>21</v>
      </c>
      <c r="M25" s="28"/>
      <c r="N25" s="28"/>
      <c r="O25" s="28"/>
      <c r="P25" s="28"/>
      <c r="Q25" s="28"/>
    </row>
    <row r="26">
      <c r="A26" s="29" t="s">
        <v>100</v>
      </c>
      <c r="B26" s="30" t="s">
        <v>20</v>
      </c>
      <c r="C26" s="30">
        <v>3.0</v>
      </c>
      <c r="D26" s="30">
        <v>2.0</v>
      </c>
      <c r="E26" s="30">
        <v>2.0</v>
      </c>
      <c r="F26" s="30">
        <v>3.0</v>
      </c>
      <c r="G26" s="30">
        <v>1.0</v>
      </c>
      <c r="H26" s="30">
        <v>1.0</v>
      </c>
      <c r="I26" s="30">
        <v>3.0</v>
      </c>
      <c r="J26" s="30">
        <v>2.0</v>
      </c>
      <c r="K26" s="31">
        <f t="shared" si="1"/>
        <v>17</v>
      </c>
      <c r="L26" s="31" t="s">
        <v>27</v>
      </c>
      <c r="M26" s="28"/>
      <c r="N26" s="28"/>
      <c r="O26" s="28"/>
      <c r="P26" s="28"/>
      <c r="Q26" s="28"/>
    </row>
    <row r="27">
      <c r="A27" s="33" t="s">
        <v>101</v>
      </c>
      <c r="B27" s="34" t="s">
        <v>20</v>
      </c>
      <c r="C27" s="34">
        <v>1.0</v>
      </c>
      <c r="D27" s="34">
        <v>1.0</v>
      </c>
      <c r="E27" s="34">
        <v>2.0</v>
      </c>
      <c r="F27" s="34">
        <v>3.0</v>
      </c>
      <c r="G27" s="34">
        <v>1.0</v>
      </c>
      <c r="H27" s="34">
        <v>1.0</v>
      </c>
      <c r="I27" s="34">
        <v>1.0</v>
      </c>
      <c r="J27" s="34">
        <v>1.0</v>
      </c>
      <c r="K27" s="31">
        <f t="shared" si="1"/>
        <v>11</v>
      </c>
      <c r="L27" s="31" t="s">
        <v>27</v>
      </c>
      <c r="M27" s="28"/>
      <c r="N27" s="28"/>
      <c r="O27" s="28"/>
      <c r="P27" s="28"/>
      <c r="Q27" s="28"/>
    </row>
    <row r="28">
      <c r="A28" s="29" t="s">
        <v>102</v>
      </c>
      <c r="B28" s="30" t="s">
        <v>20</v>
      </c>
      <c r="C28" s="30">
        <v>3.0</v>
      </c>
      <c r="D28" s="30">
        <v>2.0</v>
      </c>
      <c r="E28" s="30">
        <v>2.0</v>
      </c>
      <c r="F28" s="30">
        <v>2.0</v>
      </c>
      <c r="G28" s="30">
        <v>1.0</v>
      </c>
      <c r="H28" s="30">
        <v>2.0</v>
      </c>
      <c r="I28" s="30">
        <v>2.0</v>
      </c>
      <c r="J28" s="30">
        <v>1.0</v>
      </c>
      <c r="K28" s="31">
        <f t="shared" si="1"/>
        <v>15</v>
      </c>
      <c r="L28" s="31" t="s">
        <v>27</v>
      </c>
      <c r="M28" s="28"/>
      <c r="N28" s="28"/>
      <c r="O28" s="28"/>
      <c r="P28" s="28"/>
      <c r="Q28" s="28"/>
    </row>
    <row r="29">
      <c r="A29" s="33" t="s">
        <v>103</v>
      </c>
      <c r="B29" s="34" t="s">
        <v>20</v>
      </c>
      <c r="C29" s="34">
        <v>3.0</v>
      </c>
      <c r="D29" s="34">
        <v>1.0</v>
      </c>
      <c r="E29" s="34">
        <v>3.0</v>
      </c>
      <c r="F29" s="34">
        <v>2.0</v>
      </c>
      <c r="G29" s="34">
        <v>3.0</v>
      </c>
      <c r="H29" s="34">
        <v>1.0</v>
      </c>
      <c r="I29" s="34">
        <v>2.0</v>
      </c>
      <c r="J29" s="34">
        <v>2.0</v>
      </c>
      <c r="K29" s="31">
        <f t="shared" si="1"/>
        <v>17</v>
      </c>
      <c r="L29" s="31" t="s">
        <v>27</v>
      </c>
      <c r="M29" s="28"/>
      <c r="N29" s="28"/>
      <c r="O29" s="28"/>
      <c r="P29" s="28"/>
      <c r="Q29" s="28"/>
    </row>
    <row r="30">
      <c r="A30" s="29" t="s">
        <v>104</v>
      </c>
      <c r="B30" s="30" t="s">
        <v>20</v>
      </c>
      <c r="C30" s="30">
        <v>4.0</v>
      </c>
      <c r="D30" s="30">
        <v>4.0</v>
      </c>
      <c r="E30" s="30">
        <v>3.0</v>
      </c>
      <c r="F30" s="30">
        <v>3.0</v>
      </c>
      <c r="G30" s="30">
        <v>1.0</v>
      </c>
      <c r="H30" s="30">
        <v>1.0</v>
      </c>
      <c r="I30" s="30">
        <v>1.0</v>
      </c>
      <c r="J30" s="30">
        <v>2.0</v>
      </c>
      <c r="K30" s="31">
        <f t="shared" si="1"/>
        <v>19</v>
      </c>
      <c r="L30" s="31" t="s">
        <v>21</v>
      </c>
      <c r="M30" s="28"/>
      <c r="N30" s="28"/>
      <c r="O30" s="28"/>
      <c r="P30" s="28"/>
      <c r="Q30" s="28"/>
    </row>
    <row r="31">
      <c r="A31" s="33" t="s">
        <v>105</v>
      </c>
      <c r="B31" s="34" t="s">
        <v>20</v>
      </c>
      <c r="C31" s="34">
        <v>4.0</v>
      </c>
      <c r="D31" s="34">
        <v>3.0</v>
      </c>
      <c r="E31" s="34">
        <v>2.0</v>
      </c>
      <c r="F31" s="34">
        <v>1.0</v>
      </c>
      <c r="G31" s="34">
        <v>2.0</v>
      </c>
      <c r="H31" s="34">
        <v>2.0</v>
      </c>
      <c r="I31" s="34">
        <v>2.0</v>
      </c>
      <c r="J31" s="34">
        <v>2.0</v>
      </c>
      <c r="K31" s="31">
        <f t="shared" si="1"/>
        <v>18</v>
      </c>
      <c r="L31" s="31" t="s">
        <v>21</v>
      </c>
      <c r="M31" s="28"/>
      <c r="N31" s="28"/>
      <c r="O31" s="28"/>
      <c r="P31" s="28"/>
      <c r="Q31" s="28"/>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6.13"/>
    <col customWidth="1" min="21" max="21" width="16.5"/>
    <col customWidth="1" min="24" max="24" width="5.63"/>
    <col customWidth="1" min="25" max="25" width="3.63"/>
    <col customWidth="1" min="26" max="26" width="4.88"/>
  </cols>
  <sheetData>
    <row r="1">
      <c r="A1" s="2" t="s">
        <v>7</v>
      </c>
      <c r="B1" s="11" t="s">
        <v>8</v>
      </c>
      <c r="C1" s="2" t="s">
        <v>9</v>
      </c>
      <c r="D1" s="2" t="s">
        <v>10</v>
      </c>
      <c r="E1" s="2" t="s">
        <v>11</v>
      </c>
      <c r="F1" s="2" t="s">
        <v>12</v>
      </c>
      <c r="G1" s="2" t="s">
        <v>13</v>
      </c>
      <c r="H1" s="2" t="s">
        <v>14</v>
      </c>
      <c r="I1" s="2" t="s">
        <v>15</v>
      </c>
      <c r="J1" s="2" t="s">
        <v>16</v>
      </c>
      <c r="K1" s="2" t="s">
        <v>106</v>
      </c>
      <c r="L1" s="2" t="s">
        <v>107</v>
      </c>
      <c r="M1" s="2" t="s">
        <v>108</v>
      </c>
      <c r="N1" s="2" t="s">
        <v>109</v>
      </c>
      <c r="O1" s="2" t="s">
        <v>110</v>
      </c>
      <c r="P1" s="2" t="s">
        <v>111</v>
      </c>
      <c r="Q1" s="2" t="s">
        <v>112</v>
      </c>
      <c r="R1" s="2" t="s">
        <v>113</v>
      </c>
      <c r="S1" s="2" t="s">
        <v>114</v>
      </c>
      <c r="T1" s="2" t="s">
        <v>17</v>
      </c>
      <c r="U1" s="2" t="s">
        <v>18</v>
      </c>
      <c r="W1" s="7"/>
      <c r="X1" s="7"/>
    </row>
    <row r="2">
      <c r="A2" s="12" t="s">
        <v>19</v>
      </c>
      <c r="B2" s="13" t="s">
        <v>20</v>
      </c>
      <c r="C2" s="13">
        <v>3.0</v>
      </c>
      <c r="D2" s="13">
        <v>3.0</v>
      </c>
      <c r="E2" s="13">
        <v>2.0</v>
      </c>
      <c r="F2" s="13">
        <v>3.0</v>
      </c>
      <c r="G2" s="13">
        <v>4.0</v>
      </c>
      <c r="H2" s="13">
        <v>3.0</v>
      </c>
      <c r="I2" s="13">
        <v>2.0</v>
      </c>
      <c r="J2" s="13">
        <v>3.0</v>
      </c>
      <c r="K2" s="13">
        <v>2.0</v>
      </c>
      <c r="L2" s="13">
        <v>2.0</v>
      </c>
      <c r="M2" s="13">
        <v>3.0</v>
      </c>
      <c r="N2" s="13">
        <v>3.0</v>
      </c>
      <c r="O2" s="13">
        <v>3.0</v>
      </c>
      <c r="P2" s="13">
        <v>2.0</v>
      </c>
      <c r="Q2" s="13">
        <v>3.0</v>
      </c>
      <c r="R2" s="13">
        <v>4.0</v>
      </c>
      <c r="S2" s="13">
        <v>2.0</v>
      </c>
      <c r="T2" s="14">
        <f t="shared" ref="T2:T44" si="1">SUM(C2:S2)</f>
        <v>47</v>
      </c>
      <c r="U2" s="14" t="s">
        <v>21</v>
      </c>
      <c r="W2" s="16" t="s">
        <v>22</v>
      </c>
      <c r="X2" s="14">
        <f>17*1</f>
        <v>17</v>
      </c>
    </row>
    <row r="3">
      <c r="A3" s="18" t="s">
        <v>23</v>
      </c>
      <c r="B3" s="19" t="s">
        <v>20</v>
      </c>
      <c r="C3" s="19">
        <v>3.0</v>
      </c>
      <c r="D3" s="19">
        <v>2.0</v>
      </c>
      <c r="E3" s="19">
        <v>3.0</v>
      </c>
      <c r="F3" s="19">
        <v>4.0</v>
      </c>
      <c r="G3" s="19">
        <v>2.0</v>
      </c>
      <c r="H3" s="19">
        <v>3.0</v>
      </c>
      <c r="I3" s="19">
        <v>3.0</v>
      </c>
      <c r="J3" s="19">
        <v>2.0</v>
      </c>
      <c r="K3" s="19">
        <v>3.0</v>
      </c>
      <c r="L3" s="19">
        <v>3.0</v>
      </c>
      <c r="M3" s="19">
        <v>3.0</v>
      </c>
      <c r="N3" s="19">
        <v>3.0</v>
      </c>
      <c r="O3" s="19">
        <v>3.0</v>
      </c>
      <c r="P3" s="19">
        <v>3.0</v>
      </c>
      <c r="Q3" s="19">
        <v>3.0</v>
      </c>
      <c r="R3" s="19">
        <v>2.0</v>
      </c>
      <c r="S3" s="19">
        <v>3.0</v>
      </c>
      <c r="T3" s="14">
        <f t="shared" si="1"/>
        <v>48</v>
      </c>
      <c r="U3" s="14" t="s">
        <v>21</v>
      </c>
      <c r="W3" s="16" t="s">
        <v>24</v>
      </c>
      <c r="X3" s="14">
        <f>17*5</f>
        <v>85</v>
      </c>
    </row>
    <row r="4">
      <c r="A4" s="12" t="s">
        <v>25</v>
      </c>
      <c r="B4" s="13" t="s">
        <v>26</v>
      </c>
      <c r="C4" s="13">
        <v>2.0</v>
      </c>
      <c r="D4" s="13">
        <v>4.0</v>
      </c>
      <c r="E4" s="13">
        <v>3.0</v>
      </c>
      <c r="F4" s="13">
        <v>3.0</v>
      </c>
      <c r="G4" s="13">
        <v>3.0</v>
      </c>
      <c r="H4" s="13">
        <v>1.0</v>
      </c>
      <c r="I4" s="13">
        <v>3.0</v>
      </c>
      <c r="J4" s="13">
        <v>4.0</v>
      </c>
      <c r="K4" s="13">
        <v>1.0</v>
      </c>
      <c r="L4" s="13">
        <v>4.0</v>
      </c>
      <c r="M4" s="13">
        <v>2.0</v>
      </c>
      <c r="N4" s="13">
        <v>3.0</v>
      </c>
      <c r="O4" s="13">
        <v>4.0</v>
      </c>
      <c r="P4" s="13">
        <v>2.0</v>
      </c>
      <c r="Q4" s="13">
        <v>3.0</v>
      </c>
      <c r="R4" s="13">
        <v>1.0</v>
      </c>
      <c r="S4" s="13">
        <v>3.0</v>
      </c>
      <c r="T4" s="14">
        <f t="shared" si="1"/>
        <v>46</v>
      </c>
      <c r="U4" s="14" t="s">
        <v>21</v>
      </c>
      <c r="W4" s="16" t="s">
        <v>28</v>
      </c>
      <c r="X4" s="14">
        <f>X3-X2</f>
        <v>68</v>
      </c>
    </row>
    <row r="5">
      <c r="A5" s="18" t="s">
        <v>29</v>
      </c>
      <c r="B5" s="19" t="s">
        <v>20</v>
      </c>
      <c r="C5" s="19">
        <v>3.0</v>
      </c>
      <c r="D5" s="19">
        <v>2.0</v>
      </c>
      <c r="E5" s="19">
        <v>2.0</v>
      </c>
      <c r="F5" s="19">
        <v>4.0</v>
      </c>
      <c r="G5" s="19">
        <v>3.0</v>
      </c>
      <c r="H5" s="19">
        <v>1.0</v>
      </c>
      <c r="I5" s="19">
        <v>3.0</v>
      </c>
      <c r="J5" s="19">
        <v>2.0</v>
      </c>
      <c r="K5" s="19">
        <v>2.0</v>
      </c>
      <c r="L5" s="19">
        <v>3.0</v>
      </c>
      <c r="M5" s="19">
        <v>2.0</v>
      </c>
      <c r="N5" s="19">
        <v>3.0</v>
      </c>
      <c r="O5" s="19">
        <v>3.0</v>
      </c>
      <c r="P5" s="19">
        <v>2.0</v>
      </c>
      <c r="Q5" s="19">
        <v>2.0</v>
      </c>
      <c r="R5" s="19">
        <v>3.0</v>
      </c>
      <c r="S5" s="19">
        <v>2.0</v>
      </c>
      <c r="T5" s="14">
        <f t="shared" si="1"/>
        <v>42</v>
      </c>
      <c r="U5" s="14" t="s">
        <v>27</v>
      </c>
      <c r="W5" s="16" t="s">
        <v>30</v>
      </c>
      <c r="X5" s="20">
        <f>Sum(1/2*(X3+X2))</f>
        <v>51</v>
      </c>
    </row>
    <row r="6">
      <c r="A6" s="12" t="s">
        <v>31</v>
      </c>
      <c r="B6" s="13" t="s">
        <v>20</v>
      </c>
      <c r="C6" s="13">
        <v>3.0</v>
      </c>
      <c r="D6" s="13">
        <v>4.0</v>
      </c>
      <c r="E6" s="13">
        <v>3.0</v>
      </c>
      <c r="F6" s="13">
        <v>2.0</v>
      </c>
      <c r="G6" s="13">
        <v>3.0</v>
      </c>
      <c r="H6" s="13">
        <v>3.0</v>
      </c>
      <c r="I6" s="13">
        <v>2.0</v>
      </c>
      <c r="J6" s="13">
        <v>3.0</v>
      </c>
      <c r="K6" s="13">
        <v>3.0</v>
      </c>
      <c r="L6" s="13">
        <v>2.0</v>
      </c>
      <c r="M6" s="13">
        <v>3.0</v>
      </c>
      <c r="N6" s="13">
        <v>3.0</v>
      </c>
      <c r="O6" s="13">
        <v>3.0</v>
      </c>
      <c r="P6" s="13">
        <v>2.0</v>
      </c>
      <c r="Q6" s="13">
        <v>3.0</v>
      </c>
      <c r="R6" s="13">
        <v>3.0</v>
      </c>
      <c r="S6" s="13">
        <v>3.0</v>
      </c>
      <c r="T6" s="14">
        <f t="shared" si="1"/>
        <v>48</v>
      </c>
      <c r="U6" s="14" t="s">
        <v>21</v>
      </c>
      <c r="W6" s="35" t="s">
        <v>32</v>
      </c>
      <c r="X6" s="14">
        <f>X4/X2</f>
        <v>4</v>
      </c>
    </row>
    <row r="7">
      <c r="A7" s="18" t="s">
        <v>33</v>
      </c>
      <c r="B7" s="19" t="s">
        <v>26</v>
      </c>
      <c r="C7" s="36">
        <v>3.0</v>
      </c>
      <c r="D7" s="19">
        <v>2.0</v>
      </c>
      <c r="E7" s="19">
        <v>2.0</v>
      </c>
      <c r="F7" s="19">
        <v>3.0</v>
      </c>
      <c r="G7" s="19">
        <v>2.0</v>
      </c>
      <c r="H7" s="19">
        <v>2.0</v>
      </c>
      <c r="I7" s="19">
        <v>1.0</v>
      </c>
      <c r="J7" s="19">
        <v>2.0</v>
      </c>
      <c r="K7" s="19">
        <v>4.0</v>
      </c>
      <c r="L7" s="19">
        <v>3.0</v>
      </c>
      <c r="M7" s="19">
        <v>2.0</v>
      </c>
      <c r="N7" s="19">
        <v>4.0</v>
      </c>
      <c r="O7" s="19">
        <v>2.0</v>
      </c>
      <c r="P7" s="19">
        <v>2.0</v>
      </c>
      <c r="Q7" s="19">
        <v>3.0</v>
      </c>
      <c r="R7" s="19">
        <v>3.0</v>
      </c>
      <c r="S7" s="19">
        <v>3.0</v>
      </c>
      <c r="T7" s="14">
        <f t="shared" si="1"/>
        <v>43</v>
      </c>
      <c r="U7" s="14" t="s">
        <v>27</v>
      </c>
      <c r="W7" s="22"/>
      <c r="X7" s="23"/>
    </row>
    <row r="8">
      <c r="A8" s="12" t="s">
        <v>34</v>
      </c>
      <c r="B8" s="13" t="s">
        <v>26</v>
      </c>
      <c r="C8" s="13">
        <v>3.0</v>
      </c>
      <c r="D8" s="13">
        <v>2.0</v>
      </c>
      <c r="E8" s="13">
        <v>3.0</v>
      </c>
      <c r="F8" s="13">
        <v>4.0</v>
      </c>
      <c r="G8" s="13">
        <v>2.0</v>
      </c>
      <c r="H8" s="13">
        <v>4.0</v>
      </c>
      <c r="I8" s="13">
        <v>1.0</v>
      </c>
      <c r="J8" s="13">
        <v>2.0</v>
      </c>
      <c r="K8" s="13">
        <v>2.0</v>
      </c>
      <c r="L8" s="13">
        <v>3.0</v>
      </c>
      <c r="M8" s="13">
        <v>2.0</v>
      </c>
      <c r="N8" s="13">
        <v>4.0</v>
      </c>
      <c r="O8" s="13">
        <v>1.0</v>
      </c>
      <c r="P8" s="13">
        <v>3.0</v>
      </c>
      <c r="Q8" s="13">
        <v>4.0</v>
      </c>
      <c r="R8" s="13">
        <v>1.0</v>
      </c>
      <c r="S8" s="13">
        <v>3.0</v>
      </c>
      <c r="T8" s="14">
        <f t="shared" si="1"/>
        <v>44</v>
      </c>
      <c r="U8" s="14" t="s">
        <v>27</v>
      </c>
      <c r="W8" s="22"/>
      <c r="X8" s="23"/>
    </row>
    <row r="9">
      <c r="A9" s="18" t="s">
        <v>36</v>
      </c>
      <c r="B9" s="19" t="s">
        <v>26</v>
      </c>
      <c r="C9" s="19">
        <v>2.0</v>
      </c>
      <c r="D9" s="19">
        <v>1.0</v>
      </c>
      <c r="E9" s="19">
        <v>2.0</v>
      </c>
      <c r="F9" s="19">
        <v>1.0</v>
      </c>
      <c r="G9" s="19">
        <v>1.0</v>
      </c>
      <c r="H9" s="19">
        <v>2.0</v>
      </c>
      <c r="I9" s="19">
        <v>1.0</v>
      </c>
      <c r="J9" s="19">
        <v>2.0</v>
      </c>
      <c r="K9" s="19">
        <v>4.0</v>
      </c>
      <c r="L9" s="19">
        <v>3.0</v>
      </c>
      <c r="M9" s="19">
        <v>3.0</v>
      </c>
      <c r="N9" s="19">
        <v>3.0</v>
      </c>
      <c r="O9" s="19">
        <v>3.0</v>
      </c>
      <c r="P9" s="19">
        <v>3.0</v>
      </c>
      <c r="Q9" s="19">
        <v>3.0</v>
      </c>
      <c r="R9" s="19">
        <v>3.0</v>
      </c>
      <c r="S9" s="19">
        <v>3.0</v>
      </c>
      <c r="T9" s="14">
        <f t="shared" si="1"/>
        <v>40</v>
      </c>
      <c r="U9" s="14" t="s">
        <v>27</v>
      </c>
      <c r="W9" s="16" t="s">
        <v>27</v>
      </c>
      <c r="X9" s="24">
        <v>17.0</v>
      </c>
      <c r="Y9" s="26" t="s">
        <v>35</v>
      </c>
      <c r="Z9" s="25">
        <f>X5-(1.5*X6)</f>
        <v>45</v>
      </c>
    </row>
    <row r="10">
      <c r="A10" s="12" t="s">
        <v>37</v>
      </c>
      <c r="B10" s="13" t="s">
        <v>26</v>
      </c>
      <c r="C10" s="13">
        <v>3.0</v>
      </c>
      <c r="D10" s="13">
        <v>2.0</v>
      </c>
      <c r="E10" s="13">
        <v>1.0</v>
      </c>
      <c r="F10" s="13">
        <v>2.0</v>
      </c>
      <c r="G10" s="13">
        <v>1.0</v>
      </c>
      <c r="H10" s="13">
        <v>1.0</v>
      </c>
      <c r="I10" s="13">
        <v>1.0</v>
      </c>
      <c r="J10" s="13">
        <v>1.0</v>
      </c>
      <c r="K10" s="13">
        <v>2.0</v>
      </c>
      <c r="L10" s="13">
        <v>3.0</v>
      </c>
      <c r="M10" s="13">
        <v>2.0</v>
      </c>
      <c r="N10" s="13">
        <v>3.0</v>
      </c>
      <c r="O10" s="13">
        <v>3.0</v>
      </c>
      <c r="P10" s="13">
        <v>3.0</v>
      </c>
      <c r="Q10" s="13">
        <v>2.0</v>
      </c>
      <c r="R10" s="13">
        <v>2.0</v>
      </c>
      <c r="S10" s="13">
        <v>3.0</v>
      </c>
      <c r="T10" s="14">
        <f t="shared" si="1"/>
        <v>35</v>
      </c>
      <c r="U10" s="14" t="s">
        <v>27</v>
      </c>
      <c r="W10" s="37" t="s">
        <v>21</v>
      </c>
      <c r="X10" s="25">
        <f>X5-(1.5*X6)</f>
        <v>45</v>
      </c>
      <c r="Y10" s="26" t="s">
        <v>35</v>
      </c>
      <c r="Z10" s="25">
        <f>X5-(0.5*X6)</f>
        <v>49</v>
      </c>
    </row>
    <row r="11">
      <c r="A11" s="18" t="s">
        <v>39</v>
      </c>
      <c r="B11" s="19" t="s">
        <v>26</v>
      </c>
      <c r="C11" s="19">
        <v>4.0</v>
      </c>
      <c r="D11" s="19">
        <v>1.0</v>
      </c>
      <c r="E11" s="19">
        <v>1.0</v>
      </c>
      <c r="F11" s="19">
        <v>2.0</v>
      </c>
      <c r="G11" s="19">
        <v>1.0</v>
      </c>
      <c r="H11" s="19">
        <v>1.0</v>
      </c>
      <c r="I11" s="19">
        <v>1.0</v>
      </c>
      <c r="J11" s="19">
        <v>1.0</v>
      </c>
      <c r="K11" s="19">
        <v>1.0</v>
      </c>
      <c r="L11" s="19">
        <v>3.0</v>
      </c>
      <c r="M11" s="19">
        <v>2.0</v>
      </c>
      <c r="N11" s="19">
        <v>3.0</v>
      </c>
      <c r="O11" s="19">
        <v>3.0</v>
      </c>
      <c r="P11" s="19">
        <v>3.0</v>
      </c>
      <c r="Q11" s="19">
        <v>3.0</v>
      </c>
      <c r="R11" s="19">
        <v>3.0</v>
      </c>
      <c r="S11" s="19">
        <v>4.0</v>
      </c>
      <c r="T11" s="14">
        <f t="shared" si="1"/>
        <v>37</v>
      </c>
      <c r="U11" s="14" t="s">
        <v>27</v>
      </c>
      <c r="W11" s="37" t="s">
        <v>38</v>
      </c>
      <c r="X11" s="25">
        <f>X5-(0.5*X6)</f>
        <v>49</v>
      </c>
      <c r="Y11" s="26" t="s">
        <v>35</v>
      </c>
      <c r="Z11" s="26">
        <v>55.0</v>
      </c>
    </row>
    <row r="12">
      <c r="A12" s="12" t="s">
        <v>41</v>
      </c>
      <c r="B12" s="13" t="s">
        <v>26</v>
      </c>
      <c r="C12" s="13">
        <v>3.0</v>
      </c>
      <c r="D12" s="13">
        <v>1.0</v>
      </c>
      <c r="E12" s="13">
        <v>2.0</v>
      </c>
      <c r="F12" s="13">
        <v>2.0</v>
      </c>
      <c r="G12" s="13">
        <v>2.0</v>
      </c>
      <c r="H12" s="13">
        <v>1.0</v>
      </c>
      <c r="I12" s="13">
        <v>2.0</v>
      </c>
      <c r="J12" s="13">
        <v>2.0</v>
      </c>
      <c r="K12" s="13">
        <v>3.0</v>
      </c>
      <c r="L12" s="13">
        <v>3.0</v>
      </c>
      <c r="M12" s="13">
        <v>3.0</v>
      </c>
      <c r="N12" s="13">
        <v>4.0</v>
      </c>
      <c r="O12" s="13">
        <v>2.0</v>
      </c>
      <c r="P12" s="13">
        <v>2.0</v>
      </c>
      <c r="Q12" s="13">
        <v>3.0</v>
      </c>
      <c r="R12" s="13">
        <v>4.0</v>
      </c>
      <c r="S12" s="13">
        <v>4.0</v>
      </c>
      <c r="T12" s="14">
        <f t="shared" si="1"/>
        <v>43</v>
      </c>
      <c r="U12" s="14" t="s">
        <v>27</v>
      </c>
      <c r="W12" s="37" t="s">
        <v>40</v>
      </c>
      <c r="X12" s="26">
        <v>55.0</v>
      </c>
      <c r="Y12" s="26" t="s">
        <v>35</v>
      </c>
      <c r="Z12" s="25">
        <f>X5+(1.5*X6)</f>
        <v>57</v>
      </c>
    </row>
    <row r="13">
      <c r="A13" s="18" t="s">
        <v>43</v>
      </c>
      <c r="B13" s="19" t="s">
        <v>20</v>
      </c>
      <c r="C13" s="19">
        <v>4.0</v>
      </c>
      <c r="D13" s="19">
        <v>1.0</v>
      </c>
      <c r="E13" s="19">
        <v>1.0</v>
      </c>
      <c r="F13" s="19">
        <v>1.0</v>
      </c>
      <c r="G13" s="19">
        <v>1.0</v>
      </c>
      <c r="H13" s="19">
        <v>1.0</v>
      </c>
      <c r="I13" s="19">
        <v>1.0</v>
      </c>
      <c r="J13" s="19">
        <v>1.0</v>
      </c>
      <c r="K13" s="19">
        <v>3.0</v>
      </c>
      <c r="L13" s="19">
        <v>3.0</v>
      </c>
      <c r="M13" s="19">
        <v>2.0</v>
      </c>
      <c r="N13" s="19">
        <v>3.0</v>
      </c>
      <c r="O13" s="19">
        <v>4.0</v>
      </c>
      <c r="P13" s="19">
        <v>3.0</v>
      </c>
      <c r="Q13" s="19">
        <v>3.0</v>
      </c>
      <c r="R13" s="19">
        <v>2.0</v>
      </c>
      <c r="S13" s="19">
        <v>4.0</v>
      </c>
      <c r="T13" s="14">
        <f t="shared" si="1"/>
        <v>38</v>
      </c>
      <c r="U13" s="14" t="s">
        <v>27</v>
      </c>
      <c r="W13" s="37" t="s">
        <v>42</v>
      </c>
      <c r="X13" s="26">
        <v>57.0</v>
      </c>
      <c r="Y13" s="26" t="s">
        <v>35</v>
      </c>
      <c r="Z13" s="26">
        <v>85.0</v>
      </c>
    </row>
    <row r="14">
      <c r="A14" s="12" t="s">
        <v>44</v>
      </c>
      <c r="B14" s="13" t="s">
        <v>20</v>
      </c>
      <c r="C14" s="13">
        <v>3.0</v>
      </c>
      <c r="D14" s="13">
        <v>2.0</v>
      </c>
      <c r="E14" s="13">
        <v>3.0</v>
      </c>
      <c r="F14" s="13">
        <v>2.0</v>
      </c>
      <c r="G14" s="13">
        <v>1.0</v>
      </c>
      <c r="H14" s="13">
        <v>3.0</v>
      </c>
      <c r="I14" s="13">
        <v>1.0</v>
      </c>
      <c r="J14" s="13">
        <v>2.0</v>
      </c>
      <c r="K14" s="13">
        <v>4.0</v>
      </c>
      <c r="L14" s="13">
        <v>1.0</v>
      </c>
      <c r="M14" s="13">
        <v>1.0</v>
      </c>
      <c r="N14" s="13">
        <v>4.0</v>
      </c>
      <c r="O14" s="13">
        <v>3.0</v>
      </c>
      <c r="P14" s="13">
        <v>3.0</v>
      </c>
      <c r="Q14" s="13">
        <v>4.0</v>
      </c>
      <c r="R14" s="13">
        <v>1.0</v>
      </c>
      <c r="S14" s="13">
        <v>4.0</v>
      </c>
      <c r="T14" s="14">
        <f t="shared" si="1"/>
        <v>42</v>
      </c>
      <c r="U14" s="14" t="s">
        <v>27</v>
      </c>
    </row>
    <row r="15">
      <c r="A15" s="18" t="s">
        <v>45</v>
      </c>
      <c r="B15" s="19" t="s">
        <v>26</v>
      </c>
      <c r="C15" s="19">
        <v>2.0</v>
      </c>
      <c r="D15" s="19">
        <v>3.0</v>
      </c>
      <c r="E15" s="19">
        <v>2.0</v>
      </c>
      <c r="F15" s="19">
        <v>3.0</v>
      </c>
      <c r="G15" s="19">
        <v>1.0</v>
      </c>
      <c r="H15" s="19">
        <v>2.0</v>
      </c>
      <c r="I15" s="19">
        <v>2.0</v>
      </c>
      <c r="J15" s="19">
        <v>1.0</v>
      </c>
      <c r="K15" s="19">
        <v>1.0</v>
      </c>
      <c r="L15" s="19">
        <v>4.0</v>
      </c>
      <c r="M15" s="19">
        <v>4.0</v>
      </c>
      <c r="N15" s="19">
        <v>1.0</v>
      </c>
      <c r="O15" s="19">
        <v>4.0</v>
      </c>
      <c r="P15" s="19">
        <v>4.0</v>
      </c>
      <c r="Q15" s="19">
        <v>3.0</v>
      </c>
      <c r="R15" s="19">
        <v>1.0</v>
      </c>
      <c r="S15" s="19">
        <v>3.0</v>
      </c>
      <c r="T15" s="14">
        <f t="shared" si="1"/>
        <v>41</v>
      </c>
      <c r="U15" s="14" t="s">
        <v>27</v>
      </c>
    </row>
    <row r="16">
      <c r="A16" s="12" t="s">
        <v>46</v>
      </c>
      <c r="B16" s="13" t="s">
        <v>26</v>
      </c>
      <c r="C16" s="13">
        <v>4.0</v>
      </c>
      <c r="D16" s="13">
        <v>2.0</v>
      </c>
      <c r="E16" s="13">
        <v>2.0</v>
      </c>
      <c r="F16" s="13">
        <v>2.0</v>
      </c>
      <c r="G16" s="13">
        <v>2.0</v>
      </c>
      <c r="H16" s="13">
        <v>2.0</v>
      </c>
      <c r="I16" s="13">
        <v>2.0</v>
      </c>
      <c r="J16" s="13">
        <v>2.0</v>
      </c>
      <c r="K16" s="13">
        <v>1.0</v>
      </c>
      <c r="L16" s="13">
        <v>3.0</v>
      </c>
      <c r="M16" s="13">
        <v>2.0</v>
      </c>
      <c r="N16" s="13">
        <v>3.0</v>
      </c>
      <c r="O16" s="13">
        <v>2.0</v>
      </c>
      <c r="P16" s="13">
        <v>3.0</v>
      </c>
      <c r="Q16" s="13">
        <v>3.0</v>
      </c>
      <c r="R16" s="13">
        <v>2.0</v>
      </c>
      <c r="S16" s="13">
        <v>4.0</v>
      </c>
      <c r="T16" s="14">
        <f t="shared" si="1"/>
        <v>41</v>
      </c>
      <c r="U16" s="14" t="s">
        <v>27</v>
      </c>
      <c r="W16" s="28"/>
    </row>
    <row r="17">
      <c r="A17" s="18" t="s">
        <v>47</v>
      </c>
      <c r="B17" s="19" t="s">
        <v>26</v>
      </c>
      <c r="C17" s="19">
        <v>4.0</v>
      </c>
      <c r="D17" s="19">
        <v>2.0</v>
      </c>
      <c r="E17" s="19">
        <v>2.0</v>
      </c>
      <c r="F17" s="19">
        <v>2.0</v>
      </c>
      <c r="G17" s="19">
        <v>2.0</v>
      </c>
      <c r="H17" s="19">
        <v>2.0</v>
      </c>
      <c r="I17" s="19">
        <v>1.0</v>
      </c>
      <c r="J17" s="19">
        <v>1.0</v>
      </c>
      <c r="K17" s="19">
        <v>3.0</v>
      </c>
      <c r="L17" s="19">
        <v>2.0</v>
      </c>
      <c r="M17" s="19">
        <v>2.0</v>
      </c>
      <c r="N17" s="19">
        <v>2.0</v>
      </c>
      <c r="O17" s="19">
        <v>4.0</v>
      </c>
      <c r="P17" s="19">
        <v>2.0</v>
      </c>
      <c r="Q17" s="19">
        <v>2.0</v>
      </c>
      <c r="R17" s="19">
        <v>3.0</v>
      </c>
      <c r="S17" s="19">
        <v>1.0</v>
      </c>
      <c r="T17" s="14">
        <f t="shared" si="1"/>
        <v>37</v>
      </c>
      <c r="U17" s="14" t="s">
        <v>27</v>
      </c>
      <c r="W17" s="28"/>
    </row>
    <row r="18">
      <c r="A18" s="12" t="s">
        <v>48</v>
      </c>
      <c r="B18" s="13" t="s">
        <v>26</v>
      </c>
      <c r="C18" s="13">
        <v>3.0</v>
      </c>
      <c r="D18" s="13">
        <v>1.0</v>
      </c>
      <c r="E18" s="13">
        <v>2.0</v>
      </c>
      <c r="F18" s="13">
        <v>3.0</v>
      </c>
      <c r="G18" s="13">
        <v>1.0</v>
      </c>
      <c r="H18" s="13">
        <v>3.0</v>
      </c>
      <c r="I18" s="13">
        <v>1.0</v>
      </c>
      <c r="J18" s="13">
        <v>1.0</v>
      </c>
      <c r="K18" s="13">
        <v>1.0</v>
      </c>
      <c r="L18" s="13">
        <v>4.0</v>
      </c>
      <c r="M18" s="13">
        <v>3.0</v>
      </c>
      <c r="N18" s="13">
        <v>4.0</v>
      </c>
      <c r="O18" s="13">
        <v>3.0</v>
      </c>
      <c r="P18" s="13">
        <v>3.0</v>
      </c>
      <c r="Q18" s="13">
        <v>4.0</v>
      </c>
      <c r="R18" s="13">
        <v>3.0</v>
      </c>
      <c r="S18" s="13">
        <v>3.0</v>
      </c>
      <c r="T18" s="14">
        <f t="shared" si="1"/>
        <v>43</v>
      </c>
      <c r="U18" s="14" t="s">
        <v>27</v>
      </c>
      <c r="W18" s="28"/>
      <c r="AB18" s="38" t="s">
        <v>115</v>
      </c>
    </row>
    <row r="19">
      <c r="A19" s="18" t="s">
        <v>49</v>
      </c>
      <c r="B19" s="19" t="s">
        <v>26</v>
      </c>
      <c r="C19" s="19">
        <v>3.0</v>
      </c>
      <c r="D19" s="19">
        <v>2.0</v>
      </c>
      <c r="E19" s="19">
        <v>1.0</v>
      </c>
      <c r="F19" s="19">
        <v>3.0</v>
      </c>
      <c r="G19" s="19">
        <v>1.0</v>
      </c>
      <c r="H19" s="19">
        <v>3.0</v>
      </c>
      <c r="I19" s="19">
        <v>1.0</v>
      </c>
      <c r="J19" s="19">
        <v>1.0</v>
      </c>
      <c r="K19" s="19">
        <v>4.0</v>
      </c>
      <c r="L19" s="19">
        <v>3.0</v>
      </c>
      <c r="M19" s="19">
        <v>3.0</v>
      </c>
      <c r="N19" s="19">
        <v>2.0</v>
      </c>
      <c r="O19" s="19">
        <v>4.0</v>
      </c>
      <c r="P19" s="19">
        <v>3.0</v>
      </c>
      <c r="Q19" s="19">
        <v>3.0</v>
      </c>
      <c r="R19" s="19">
        <v>3.0</v>
      </c>
      <c r="S19" s="19">
        <v>4.0</v>
      </c>
      <c r="T19" s="14">
        <f t="shared" si="1"/>
        <v>44</v>
      </c>
      <c r="U19" s="14" t="s">
        <v>27</v>
      </c>
      <c r="W19" s="28"/>
    </row>
    <row r="20">
      <c r="A20" s="12" t="s">
        <v>50</v>
      </c>
      <c r="B20" s="13" t="s">
        <v>20</v>
      </c>
      <c r="C20" s="13">
        <v>3.0</v>
      </c>
      <c r="D20" s="13">
        <v>1.0</v>
      </c>
      <c r="E20" s="13">
        <v>1.0</v>
      </c>
      <c r="F20" s="13">
        <v>1.0</v>
      </c>
      <c r="G20" s="13">
        <v>1.0</v>
      </c>
      <c r="H20" s="13">
        <v>1.0</v>
      </c>
      <c r="I20" s="13">
        <v>1.0</v>
      </c>
      <c r="J20" s="13">
        <v>1.0</v>
      </c>
      <c r="K20" s="13">
        <v>3.0</v>
      </c>
      <c r="L20" s="13">
        <v>3.0</v>
      </c>
      <c r="M20" s="13">
        <v>3.0</v>
      </c>
      <c r="N20" s="13">
        <v>4.0</v>
      </c>
      <c r="O20" s="13">
        <v>3.0</v>
      </c>
      <c r="P20" s="13">
        <v>3.0</v>
      </c>
      <c r="Q20" s="13">
        <v>3.0</v>
      </c>
      <c r="R20" s="13">
        <v>3.0</v>
      </c>
      <c r="S20" s="13">
        <v>2.0</v>
      </c>
      <c r="T20" s="14">
        <f t="shared" si="1"/>
        <v>37</v>
      </c>
      <c r="U20" s="14" t="s">
        <v>27</v>
      </c>
    </row>
    <row r="21">
      <c r="A21" s="18" t="s">
        <v>51</v>
      </c>
      <c r="B21" s="19" t="s">
        <v>20</v>
      </c>
      <c r="C21" s="19">
        <v>4.0</v>
      </c>
      <c r="D21" s="19">
        <v>2.0</v>
      </c>
      <c r="E21" s="19">
        <v>2.0</v>
      </c>
      <c r="F21" s="19">
        <v>2.0</v>
      </c>
      <c r="G21" s="19">
        <v>1.0</v>
      </c>
      <c r="H21" s="19">
        <v>2.0</v>
      </c>
      <c r="I21" s="19">
        <v>1.0</v>
      </c>
      <c r="J21" s="19">
        <v>1.0</v>
      </c>
      <c r="K21" s="19">
        <v>1.0</v>
      </c>
      <c r="L21" s="19">
        <v>3.0</v>
      </c>
      <c r="M21" s="19">
        <v>4.0</v>
      </c>
      <c r="N21" s="19">
        <v>3.0</v>
      </c>
      <c r="O21" s="19">
        <v>4.0</v>
      </c>
      <c r="P21" s="19">
        <v>4.0</v>
      </c>
      <c r="Q21" s="19">
        <v>4.0</v>
      </c>
      <c r="R21" s="19">
        <v>3.0</v>
      </c>
      <c r="S21" s="19">
        <v>4.0</v>
      </c>
      <c r="T21" s="14">
        <f t="shared" si="1"/>
        <v>45</v>
      </c>
      <c r="U21" s="14" t="s">
        <v>21</v>
      </c>
    </row>
    <row r="22">
      <c r="A22" s="12" t="s">
        <v>52</v>
      </c>
      <c r="B22" s="13" t="s">
        <v>26</v>
      </c>
      <c r="C22" s="13">
        <v>4.0</v>
      </c>
      <c r="D22" s="13">
        <v>2.0</v>
      </c>
      <c r="E22" s="13">
        <v>2.0</v>
      </c>
      <c r="F22" s="13">
        <v>3.0</v>
      </c>
      <c r="G22" s="13">
        <v>1.0</v>
      </c>
      <c r="H22" s="13">
        <v>2.0</v>
      </c>
      <c r="I22" s="13">
        <v>2.0</v>
      </c>
      <c r="J22" s="13">
        <v>2.0</v>
      </c>
      <c r="K22" s="13">
        <v>2.0</v>
      </c>
      <c r="L22" s="13">
        <v>3.0</v>
      </c>
      <c r="M22" s="13">
        <v>3.0</v>
      </c>
      <c r="N22" s="13">
        <v>2.0</v>
      </c>
      <c r="O22" s="13">
        <v>4.0</v>
      </c>
      <c r="P22" s="13">
        <v>2.0</v>
      </c>
      <c r="Q22" s="13">
        <v>2.0</v>
      </c>
      <c r="R22" s="13">
        <v>2.0</v>
      </c>
      <c r="S22" s="13">
        <v>3.0</v>
      </c>
      <c r="T22" s="14">
        <f t="shared" si="1"/>
        <v>41</v>
      </c>
      <c r="U22" s="14" t="s">
        <v>27</v>
      </c>
    </row>
    <row r="23">
      <c r="A23" s="18" t="s">
        <v>53</v>
      </c>
      <c r="B23" s="19" t="s">
        <v>20</v>
      </c>
      <c r="C23" s="19">
        <v>4.0</v>
      </c>
      <c r="D23" s="19">
        <v>2.0</v>
      </c>
      <c r="E23" s="19">
        <v>3.0</v>
      </c>
      <c r="F23" s="19">
        <v>3.0</v>
      </c>
      <c r="G23" s="19">
        <v>1.0</v>
      </c>
      <c r="H23" s="19">
        <v>3.0</v>
      </c>
      <c r="I23" s="19">
        <v>2.0</v>
      </c>
      <c r="J23" s="19">
        <v>2.0</v>
      </c>
      <c r="K23" s="19">
        <v>2.0</v>
      </c>
      <c r="L23" s="19">
        <v>3.0</v>
      </c>
      <c r="M23" s="19">
        <v>4.0</v>
      </c>
      <c r="N23" s="19">
        <v>2.0</v>
      </c>
      <c r="O23" s="19">
        <v>3.0</v>
      </c>
      <c r="P23" s="19">
        <v>2.0</v>
      </c>
      <c r="Q23" s="19">
        <v>4.0</v>
      </c>
      <c r="R23" s="19">
        <v>3.0</v>
      </c>
      <c r="S23" s="19">
        <v>3.0</v>
      </c>
      <c r="T23" s="14">
        <f t="shared" si="1"/>
        <v>46</v>
      </c>
      <c r="U23" s="14" t="s">
        <v>21</v>
      </c>
    </row>
    <row r="24">
      <c r="A24" s="12" t="s">
        <v>54</v>
      </c>
      <c r="B24" s="13" t="s">
        <v>26</v>
      </c>
      <c r="C24" s="13">
        <v>3.0</v>
      </c>
      <c r="D24" s="13">
        <v>2.0</v>
      </c>
      <c r="E24" s="13">
        <v>2.0</v>
      </c>
      <c r="F24" s="13">
        <v>4.0</v>
      </c>
      <c r="G24" s="13">
        <v>1.0</v>
      </c>
      <c r="H24" s="13">
        <v>3.0</v>
      </c>
      <c r="I24" s="13">
        <v>3.0</v>
      </c>
      <c r="J24" s="13">
        <v>3.0</v>
      </c>
      <c r="K24" s="13">
        <v>3.0</v>
      </c>
      <c r="L24" s="13">
        <v>3.0</v>
      </c>
      <c r="M24" s="13">
        <v>3.0</v>
      </c>
      <c r="N24" s="13">
        <v>3.0</v>
      </c>
      <c r="O24" s="13">
        <v>3.0</v>
      </c>
      <c r="P24" s="13">
        <v>3.0</v>
      </c>
      <c r="Q24" s="13">
        <v>3.0</v>
      </c>
      <c r="R24" s="13">
        <v>3.0</v>
      </c>
      <c r="S24" s="13">
        <v>4.0</v>
      </c>
      <c r="T24" s="14">
        <f t="shared" si="1"/>
        <v>49</v>
      </c>
      <c r="U24" s="14" t="s">
        <v>38</v>
      </c>
    </row>
    <row r="25">
      <c r="A25" s="18" t="s">
        <v>55</v>
      </c>
      <c r="B25" s="19" t="s">
        <v>20</v>
      </c>
      <c r="C25" s="19">
        <v>3.0</v>
      </c>
      <c r="D25" s="19">
        <v>2.0</v>
      </c>
      <c r="E25" s="19">
        <v>2.0</v>
      </c>
      <c r="F25" s="19">
        <v>4.0</v>
      </c>
      <c r="G25" s="19">
        <v>2.0</v>
      </c>
      <c r="H25" s="19">
        <v>3.0</v>
      </c>
      <c r="I25" s="19">
        <v>3.0</v>
      </c>
      <c r="J25" s="19">
        <v>2.0</v>
      </c>
      <c r="K25" s="19">
        <v>4.0</v>
      </c>
      <c r="L25" s="19">
        <v>4.0</v>
      </c>
      <c r="M25" s="19">
        <v>4.0</v>
      </c>
      <c r="N25" s="19">
        <v>4.0</v>
      </c>
      <c r="O25" s="19">
        <v>4.0</v>
      </c>
      <c r="P25" s="19">
        <v>4.0</v>
      </c>
      <c r="Q25" s="19">
        <v>3.0</v>
      </c>
      <c r="R25" s="19">
        <v>3.0</v>
      </c>
      <c r="S25" s="19">
        <v>3.0</v>
      </c>
      <c r="T25" s="14">
        <f t="shared" si="1"/>
        <v>54</v>
      </c>
      <c r="U25" s="14" t="s">
        <v>38</v>
      </c>
    </row>
    <row r="26">
      <c r="A26" s="12" t="s">
        <v>56</v>
      </c>
      <c r="B26" s="13" t="s">
        <v>26</v>
      </c>
      <c r="C26" s="13">
        <v>3.0</v>
      </c>
      <c r="D26" s="13">
        <v>2.0</v>
      </c>
      <c r="E26" s="13">
        <v>2.0</v>
      </c>
      <c r="F26" s="13">
        <v>3.0</v>
      </c>
      <c r="G26" s="13">
        <v>1.0</v>
      </c>
      <c r="H26" s="13">
        <v>1.0</v>
      </c>
      <c r="I26" s="13">
        <v>3.0</v>
      </c>
      <c r="J26" s="13">
        <v>2.0</v>
      </c>
      <c r="K26" s="13">
        <v>4.0</v>
      </c>
      <c r="L26" s="13">
        <v>4.0</v>
      </c>
      <c r="M26" s="13">
        <v>4.0</v>
      </c>
      <c r="N26" s="13">
        <v>4.0</v>
      </c>
      <c r="O26" s="13">
        <v>4.0</v>
      </c>
      <c r="P26" s="13">
        <v>4.0</v>
      </c>
      <c r="Q26" s="13">
        <v>3.0</v>
      </c>
      <c r="R26" s="13">
        <v>3.0</v>
      </c>
      <c r="S26" s="13">
        <v>3.0</v>
      </c>
      <c r="T26" s="14">
        <f t="shared" si="1"/>
        <v>50</v>
      </c>
      <c r="U26" s="14" t="s">
        <v>38</v>
      </c>
    </row>
    <row r="27">
      <c r="A27" s="18" t="s">
        <v>57</v>
      </c>
      <c r="B27" s="19" t="s">
        <v>26</v>
      </c>
      <c r="C27" s="19">
        <v>2.0</v>
      </c>
      <c r="D27" s="19">
        <v>3.0</v>
      </c>
      <c r="E27" s="19">
        <v>2.0</v>
      </c>
      <c r="F27" s="19">
        <v>3.0</v>
      </c>
      <c r="G27" s="19">
        <v>2.0</v>
      </c>
      <c r="H27" s="19">
        <v>3.0</v>
      </c>
      <c r="I27" s="19">
        <v>2.0</v>
      </c>
      <c r="J27" s="19">
        <v>3.0</v>
      </c>
      <c r="K27" s="19">
        <v>3.0</v>
      </c>
      <c r="L27" s="19">
        <v>2.0</v>
      </c>
      <c r="M27" s="19">
        <v>3.0</v>
      </c>
      <c r="N27" s="19">
        <v>3.0</v>
      </c>
      <c r="O27" s="19">
        <v>3.0</v>
      </c>
      <c r="P27" s="19">
        <v>3.0</v>
      </c>
      <c r="Q27" s="19">
        <v>1.0</v>
      </c>
      <c r="R27" s="19">
        <v>1.0</v>
      </c>
      <c r="S27" s="19">
        <v>3.0</v>
      </c>
      <c r="T27" s="14">
        <f t="shared" si="1"/>
        <v>42</v>
      </c>
      <c r="U27" s="14" t="s">
        <v>27</v>
      </c>
    </row>
    <row r="28">
      <c r="A28" s="12" t="s">
        <v>58</v>
      </c>
      <c r="B28" s="13" t="s">
        <v>26</v>
      </c>
      <c r="C28" s="13">
        <v>3.0</v>
      </c>
      <c r="D28" s="13">
        <v>4.0</v>
      </c>
      <c r="E28" s="13">
        <v>2.0</v>
      </c>
      <c r="F28" s="13">
        <v>1.0</v>
      </c>
      <c r="G28" s="13">
        <v>1.0</v>
      </c>
      <c r="H28" s="13">
        <v>1.0</v>
      </c>
      <c r="I28" s="13">
        <v>3.0</v>
      </c>
      <c r="J28" s="13">
        <v>3.0</v>
      </c>
      <c r="K28" s="13">
        <v>3.0</v>
      </c>
      <c r="L28" s="13">
        <v>2.0</v>
      </c>
      <c r="M28" s="13">
        <v>1.0</v>
      </c>
      <c r="N28" s="13">
        <v>3.0</v>
      </c>
      <c r="O28" s="13">
        <v>3.0</v>
      </c>
      <c r="P28" s="13">
        <v>3.0</v>
      </c>
      <c r="Q28" s="13">
        <v>3.0</v>
      </c>
      <c r="R28" s="13">
        <v>1.0</v>
      </c>
      <c r="S28" s="13">
        <v>3.0</v>
      </c>
      <c r="T28" s="14">
        <f t="shared" si="1"/>
        <v>40</v>
      </c>
      <c r="U28" s="14" t="s">
        <v>27</v>
      </c>
    </row>
    <row r="29">
      <c r="A29" s="18" t="s">
        <v>59</v>
      </c>
      <c r="B29" s="19" t="s">
        <v>20</v>
      </c>
      <c r="C29" s="19">
        <v>3.0</v>
      </c>
      <c r="D29" s="19">
        <v>3.0</v>
      </c>
      <c r="E29" s="19">
        <v>1.0</v>
      </c>
      <c r="F29" s="19">
        <v>3.0</v>
      </c>
      <c r="G29" s="19">
        <v>3.0</v>
      </c>
      <c r="H29" s="19">
        <v>3.0</v>
      </c>
      <c r="I29" s="19">
        <v>1.0</v>
      </c>
      <c r="J29" s="19">
        <v>3.0</v>
      </c>
      <c r="K29" s="19">
        <v>2.0</v>
      </c>
      <c r="L29" s="19">
        <v>3.0</v>
      </c>
      <c r="M29" s="19">
        <v>3.0</v>
      </c>
      <c r="N29" s="19">
        <v>3.0</v>
      </c>
      <c r="O29" s="19">
        <v>3.0</v>
      </c>
      <c r="P29" s="19">
        <v>1.0</v>
      </c>
      <c r="Q29" s="19">
        <v>2.0</v>
      </c>
      <c r="R29" s="19">
        <v>2.0</v>
      </c>
      <c r="S29" s="19">
        <v>3.0</v>
      </c>
      <c r="T29" s="14">
        <f t="shared" si="1"/>
        <v>42</v>
      </c>
      <c r="U29" s="14" t="s">
        <v>27</v>
      </c>
    </row>
    <row r="30">
      <c r="A30" s="12" t="s">
        <v>60</v>
      </c>
      <c r="B30" s="13" t="s">
        <v>26</v>
      </c>
      <c r="C30" s="13">
        <v>3.0</v>
      </c>
      <c r="D30" s="13">
        <v>3.0</v>
      </c>
      <c r="E30" s="13">
        <v>3.0</v>
      </c>
      <c r="F30" s="13">
        <v>4.0</v>
      </c>
      <c r="G30" s="13">
        <v>3.0</v>
      </c>
      <c r="H30" s="13">
        <v>3.0</v>
      </c>
      <c r="I30" s="13">
        <v>2.0</v>
      </c>
      <c r="J30" s="13">
        <v>3.0</v>
      </c>
      <c r="K30" s="13">
        <v>2.0</v>
      </c>
      <c r="L30" s="13">
        <v>3.0</v>
      </c>
      <c r="M30" s="13">
        <v>3.0</v>
      </c>
      <c r="N30" s="13">
        <v>1.0</v>
      </c>
      <c r="O30" s="13">
        <v>4.0</v>
      </c>
      <c r="P30" s="13">
        <v>3.0</v>
      </c>
      <c r="Q30" s="13">
        <v>3.0</v>
      </c>
      <c r="R30" s="13">
        <v>2.0</v>
      </c>
      <c r="S30" s="13">
        <v>1.0</v>
      </c>
      <c r="T30" s="14">
        <f t="shared" si="1"/>
        <v>46</v>
      </c>
      <c r="U30" s="14" t="s">
        <v>21</v>
      </c>
    </row>
    <row r="31">
      <c r="A31" s="18" t="s">
        <v>61</v>
      </c>
      <c r="B31" s="19" t="s">
        <v>20</v>
      </c>
      <c r="C31" s="19">
        <v>3.0</v>
      </c>
      <c r="D31" s="19">
        <v>3.0</v>
      </c>
      <c r="E31" s="19">
        <v>3.0</v>
      </c>
      <c r="F31" s="19">
        <v>4.0</v>
      </c>
      <c r="G31" s="19">
        <v>3.0</v>
      </c>
      <c r="H31" s="19">
        <v>3.0</v>
      </c>
      <c r="I31" s="19">
        <v>2.0</v>
      </c>
      <c r="J31" s="19">
        <v>3.0</v>
      </c>
      <c r="K31" s="19">
        <v>2.0</v>
      </c>
      <c r="L31" s="19">
        <v>3.0</v>
      </c>
      <c r="M31" s="19">
        <v>3.0</v>
      </c>
      <c r="N31" s="19">
        <v>1.0</v>
      </c>
      <c r="O31" s="19">
        <v>4.0</v>
      </c>
      <c r="P31" s="19">
        <v>3.0</v>
      </c>
      <c r="Q31" s="19">
        <v>3.0</v>
      </c>
      <c r="R31" s="19">
        <v>2.0</v>
      </c>
      <c r="S31" s="19">
        <v>3.0</v>
      </c>
      <c r="T31" s="14">
        <f t="shared" si="1"/>
        <v>48</v>
      </c>
      <c r="U31" s="14" t="s">
        <v>21</v>
      </c>
    </row>
    <row r="32">
      <c r="A32" s="12" t="s">
        <v>62</v>
      </c>
      <c r="B32" s="13" t="s">
        <v>20</v>
      </c>
      <c r="C32" s="13">
        <v>2.0</v>
      </c>
      <c r="D32" s="13">
        <v>2.0</v>
      </c>
      <c r="E32" s="13">
        <v>3.0</v>
      </c>
      <c r="F32" s="13">
        <v>2.0</v>
      </c>
      <c r="G32" s="13">
        <v>3.0</v>
      </c>
      <c r="H32" s="13">
        <v>4.0</v>
      </c>
      <c r="I32" s="13">
        <v>3.0</v>
      </c>
      <c r="J32" s="13">
        <v>3.0</v>
      </c>
      <c r="K32" s="13">
        <v>2.0</v>
      </c>
      <c r="L32" s="13">
        <v>3.0</v>
      </c>
      <c r="M32" s="13">
        <v>3.0</v>
      </c>
      <c r="N32" s="13">
        <v>2.0</v>
      </c>
      <c r="O32" s="13">
        <v>3.0</v>
      </c>
      <c r="P32" s="13">
        <v>2.0</v>
      </c>
      <c r="Q32" s="13">
        <v>3.0</v>
      </c>
      <c r="R32" s="13">
        <v>2.0</v>
      </c>
      <c r="S32" s="13">
        <v>2.0</v>
      </c>
      <c r="T32" s="14">
        <f t="shared" si="1"/>
        <v>44</v>
      </c>
      <c r="U32" s="14" t="s">
        <v>27</v>
      </c>
    </row>
    <row r="33">
      <c r="A33" s="18" t="s">
        <v>63</v>
      </c>
      <c r="B33" s="19" t="s">
        <v>26</v>
      </c>
      <c r="C33" s="19">
        <v>3.0</v>
      </c>
      <c r="D33" s="19">
        <v>1.0</v>
      </c>
      <c r="E33" s="19">
        <v>3.0</v>
      </c>
      <c r="F33" s="19">
        <v>3.0</v>
      </c>
      <c r="G33" s="19">
        <v>3.0</v>
      </c>
      <c r="H33" s="19">
        <v>2.0</v>
      </c>
      <c r="I33" s="19">
        <v>3.0</v>
      </c>
      <c r="J33" s="19">
        <v>1.0</v>
      </c>
      <c r="K33" s="19">
        <v>2.0</v>
      </c>
      <c r="L33" s="19">
        <v>3.0</v>
      </c>
      <c r="M33" s="19">
        <v>3.0</v>
      </c>
      <c r="N33" s="19">
        <v>1.0</v>
      </c>
      <c r="O33" s="19">
        <v>3.0</v>
      </c>
      <c r="P33" s="19">
        <v>3.0</v>
      </c>
      <c r="Q33" s="19">
        <v>1.0</v>
      </c>
      <c r="R33" s="19">
        <v>3.0</v>
      </c>
      <c r="S33" s="19">
        <v>3.0</v>
      </c>
      <c r="T33" s="14">
        <f t="shared" si="1"/>
        <v>41</v>
      </c>
      <c r="U33" s="14" t="s">
        <v>27</v>
      </c>
    </row>
    <row r="34">
      <c r="A34" s="12" t="s">
        <v>116</v>
      </c>
      <c r="B34" s="13" t="s">
        <v>20</v>
      </c>
      <c r="C34" s="13">
        <v>3.0</v>
      </c>
      <c r="D34" s="13">
        <v>3.0</v>
      </c>
      <c r="E34" s="13">
        <v>1.0</v>
      </c>
      <c r="F34" s="13">
        <v>1.0</v>
      </c>
      <c r="G34" s="13">
        <v>1.0</v>
      </c>
      <c r="H34" s="13">
        <v>4.0</v>
      </c>
      <c r="I34" s="13">
        <v>3.0</v>
      </c>
      <c r="J34" s="13">
        <v>3.0</v>
      </c>
      <c r="K34" s="13">
        <v>1.0</v>
      </c>
      <c r="L34" s="13">
        <v>3.0</v>
      </c>
      <c r="M34" s="13">
        <v>4.0</v>
      </c>
      <c r="N34" s="13">
        <v>2.0</v>
      </c>
      <c r="O34" s="13">
        <v>3.0</v>
      </c>
      <c r="P34" s="13">
        <v>3.0</v>
      </c>
      <c r="Q34" s="13">
        <v>3.0</v>
      </c>
      <c r="R34" s="13">
        <v>3.0</v>
      </c>
      <c r="S34" s="13">
        <v>2.0</v>
      </c>
      <c r="T34" s="14">
        <f t="shared" si="1"/>
        <v>43</v>
      </c>
      <c r="U34" s="14" t="s">
        <v>27</v>
      </c>
    </row>
    <row r="35">
      <c r="A35" s="18" t="s">
        <v>65</v>
      </c>
      <c r="B35" s="19" t="s">
        <v>20</v>
      </c>
      <c r="C35" s="19">
        <v>3.0</v>
      </c>
      <c r="D35" s="19">
        <v>3.0</v>
      </c>
      <c r="E35" s="19">
        <v>2.0</v>
      </c>
      <c r="F35" s="19">
        <v>3.0</v>
      </c>
      <c r="G35" s="19">
        <v>3.0</v>
      </c>
      <c r="H35" s="19">
        <v>3.0</v>
      </c>
      <c r="I35" s="19">
        <v>3.0</v>
      </c>
      <c r="J35" s="19">
        <v>3.0</v>
      </c>
      <c r="K35" s="19">
        <v>1.0</v>
      </c>
      <c r="L35" s="19">
        <v>1.0</v>
      </c>
      <c r="M35" s="19">
        <v>1.0</v>
      </c>
      <c r="N35" s="19">
        <v>1.0</v>
      </c>
      <c r="O35" s="19">
        <v>3.0</v>
      </c>
      <c r="P35" s="19">
        <v>3.0</v>
      </c>
      <c r="Q35" s="19">
        <v>2.0</v>
      </c>
      <c r="R35" s="19">
        <v>3.0</v>
      </c>
      <c r="S35" s="19">
        <v>3.0</v>
      </c>
      <c r="T35" s="14">
        <f t="shared" si="1"/>
        <v>41</v>
      </c>
      <c r="U35" s="14" t="s">
        <v>27</v>
      </c>
    </row>
    <row r="36">
      <c r="A36" s="12" t="s">
        <v>66</v>
      </c>
      <c r="B36" s="13" t="s">
        <v>20</v>
      </c>
      <c r="C36" s="13">
        <v>3.0</v>
      </c>
      <c r="D36" s="13">
        <v>2.0</v>
      </c>
      <c r="E36" s="13">
        <v>1.0</v>
      </c>
      <c r="F36" s="13">
        <v>3.0</v>
      </c>
      <c r="G36" s="13">
        <v>3.0</v>
      </c>
      <c r="H36" s="13">
        <v>1.0</v>
      </c>
      <c r="I36" s="13">
        <v>3.0</v>
      </c>
      <c r="J36" s="13">
        <v>2.0</v>
      </c>
      <c r="K36" s="13">
        <v>1.0</v>
      </c>
      <c r="L36" s="13">
        <v>1.0</v>
      </c>
      <c r="M36" s="13">
        <v>3.0</v>
      </c>
      <c r="N36" s="13">
        <v>3.0</v>
      </c>
      <c r="O36" s="13">
        <v>1.0</v>
      </c>
      <c r="P36" s="13">
        <v>1.0</v>
      </c>
      <c r="Q36" s="13">
        <v>2.0</v>
      </c>
      <c r="R36" s="13">
        <v>2.0</v>
      </c>
      <c r="S36" s="13">
        <v>3.0</v>
      </c>
      <c r="T36" s="14">
        <f t="shared" si="1"/>
        <v>35</v>
      </c>
      <c r="U36" s="14" t="s">
        <v>27</v>
      </c>
    </row>
    <row r="37">
      <c r="A37" s="18" t="s">
        <v>68</v>
      </c>
      <c r="B37" s="19" t="s">
        <v>26</v>
      </c>
      <c r="C37" s="19">
        <v>3.0</v>
      </c>
      <c r="D37" s="19">
        <v>3.0</v>
      </c>
      <c r="E37" s="19">
        <v>3.0</v>
      </c>
      <c r="F37" s="19">
        <v>3.0</v>
      </c>
      <c r="G37" s="19">
        <v>4.0</v>
      </c>
      <c r="H37" s="19">
        <v>2.0</v>
      </c>
      <c r="I37" s="19">
        <v>3.0</v>
      </c>
      <c r="J37" s="19">
        <v>3.0</v>
      </c>
      <c r="K37" s="19">
        <v>2.0</v>
      </c>
      <c r="L37" s="19">
        <v>3.0</v>
      </c>
      <c r="M37" s="19">
        <v>3.0</v>
      </c>
      <c r="N37" s="19">
        <v>2.0</v>
      </c>
      <c r="O37" s="19">
        <v>3.0</v>
      </c>
      <c r="P37" s="19">
        <v>3.0</v>
      </c>
      <c r="Q37" s="19">
        <v>2.0</v>
      </c>
      <c r="R37" s="19">
        <v>3.0</v>
      </c>
      <c r="S37" s="19">
        <v>3.0</v>
      </c>
      <c r="T37" s="14">
        <f t="shared" si="1"/>
        <v>48</v>
      </c>
      <c r="U37" s="14" t="s">
        <v>21</v>
      </c>
    </row>
    <row r="38">
      <c r="A38" s="12" t="s">
        <v>69</v>
      </c>
      <c r="B38" s="13" t="s">
        <v>20</v>
      </c>
      <c r="C38" s="13">
        <v>3.0</v>
      </c>
      <c r="D38" s="13">
        <v>3.0</v>
      </c>
      <c r="E38" s="13">
        <v>2.0</v>
      </c>
      <c r="F38" s="13">
        <v>2.0</v>
      </c>
      <c r="G38" s="13">
        <v>3.0</v>
      </c>
      <c r="H38" s="13">
        <v>3.0</v>
      </c>
      <c r="I38" s="13">
        <v>3.0</v>
      </c>
      <c r="J38" s="13">
        <v>3.0</v>
      </c>
      <c r="K38" s="13">
        <v>2.0</v>
      </c>
      <c r="L38" s="13">
        <v>4.0</v>
      </c>
      <c r="M38" s="13">
        <v>3.0</v>
      </c>
      <c r="N38" s="13">
        <v>4.0</v>
      </c>
      <c r="O38" s="13">
        <v>3.0</v>
      </c>
      <c r="P38" s="13">
        <v>3.0</v>
      </c>
      <c r="Q38" s="13">
        <v>4.0</v>
      </c>
      <c r="R38" s="13">
        <v>4.0</v>
      </c>
      <c r="S38" s="13">
        <v>4.0</v>
      </c>
      <c r="T38" s="14">
        <f t="shared" si="1"/>
        <v>53</v>
      </c>
      <c r="U38" s="14" t="s">
        <v>38</v>
      </c>
    </row>
    <row r="39">
      <c r="A39" s="18" t="s">
        <v>70</v>
      </c>
      <c r="B39" s="19" t="s">
        <v>20</v>
      </c>
      <c r="C39" s="19">
        <v>3.0</v>
      </c>
      <c r="D39" s="19">
        <v>3.0</v>
      </c>
      <c r="E39" s="19">
        <v>3.0</v>
      </c>
      <c r="F39" s="19">
        <v>2.0</v>
      </c>
      <c r="G39" s="19">
        <v>3.0</v>
      </c>
      <c r="H39" s="19">
        <v>3.0</v>
      </c>
      <c r="I39" s="19">
        <v>3.0</v>
      </c>
      <c r="J39" s="19">
        <v>3.0</v>
      </c>
      <c r="K39" s="19">
        <v>2.0</v>
      </c>
      <c r="L39" s="19">
        <v>3.0</v>
      </c>
      <c r="M39" s="19">
        <v>3.0</v>
      </c>
      <c r="N39" s="19">
        <v>2.0</v>
      </c>
      <c r="O39" s="19">
        <v>3.0</v>
      </c>
      <c r="P39" s="19">
        <v>3.0</v>
      </c>
      <c r="Q39" s="19">
        <v>3.0</v>
      </c>
      <c r="R39" s="19">
        <v>2.0</v>
      </c>
      <c r="S39" s="19">
        <v>3.0</v>
      </c>
      <c r="T39" s="14">
        <f t="shared" si="1"/>
        <v>47</v>
      </c>
      <c r="U39" s="14" t="s">
        <v>21</v>
      </c>
    </row>
    <row r="40">
      <c r="A40" s="12" t="s">
        <v>71</v>
      </c>
      <c r="B40" s="13" t="s">
        <v>20</v>
      </c>
      <c r="C40" s="13">
        <v>3.0</v>
      </c>
      <c r="D40" s="13">
        <v>3.0</v>
      </c>
      <c r="E40" s="13">
        <v>1.0</v>
      </c>
      <c r="F40" s="13">
        <v>3.0</v>
      </c>
      <c r="G40" s="13">
        <v>1.0</v>
      </c>
      <c r="H40" s="13">
        <v>3.0</v>
      </c>
      <c r="I40" s="13">
        <v>1.0</v>
      </c>
      <c r="J40" s="13">
        <v>3.0</v>
      </c>
      <c r="K40" s="13">
        <v>2.0</v>
      </c>
      <c r="L40" s="13">
        <v>3.0</v>
      </c>
      <c r="M40" s="13">
        <v>3.0</v>
      </c>
      <c r="N40" s="13">
        <v>2.0</v>
      </c>
      <c r="O40" s="13">
        <v>4.0</v>
      </c>
      <c r="P40" s="13">
        <v>4.0</v>
      </c>
      <c r="Q40" s="13">
        <v>2.0</v>
      </c>
      <c r="R40" s="13">
        <v>3.0</v>
      </c>
      <c r="S40" s="13">
        <v>1.0</v>
      </c>
      <c r="T40" s="14">
        <f t="shared" si="1"/>
        <v>42</v>
      </c>
      <c r="U40" s="14" t="s">
        <v>27</v>
      </c>
    </row>
    <row r="41">
      <c r="A41" s="18" t="s">
        <v>72</v>
      </c>
      <c r="B41" s="19" t="s">
        <v>20</v>
      </c>
      <c r="C41" s="19">
        <v>1.0</v>
      </c>
      <c r="D41" s="19">
        <v>3.0</v>
      </c>
      <c r="E41" s="19">
        <v>2.0</v>
      </c>
      <c r="F41" s="19">
        <v>3.0</v>
      </c>
      <c r="G41" s="19">
        <v>3.0</v>
      </c>
      <c r="H41" s="19">
        <v>3.0</v>
      </c>
      <c r="I41" s="19">
        <v>3.0</v>
      </c>
      <c r="J41" s="19">
        <v>4.0</v>
      </c>
      <c r="K41" s="19">
        <v>2.0</v>
      </c>
      <c r="L41" s="19">
        <v>1.0</v>
      </c>
      <c r="M41" s="19">
        <v>1.0</v>
      </c>
      <c r="N41" s="19">
        <v>3.0</v>
      </c>
      <c r="O41" s="19">
        <v>1.0</v>
      </c>
      <c r="P41" s="19">
        <v>1.0</v>
      </c>
      <c r="Q41" s="19">
        <v>2.0</v>
      </c>
      <c r="R41" s="19">
        <v>3.0</v>
      </c>
      <c r="S41" s="19">
        <v>3.0</v>
      </c>
      <c r="T41" s="14">
        <f t="shared" si="1"/>
        <v>39</v>
      </c>
      <c r="U41" s="14" t="s">
        <v>27</v>
      </c>
    </row>
    <row r="42">
      <c r="A42" s="12" t="s">
        <v>73</v>
      </c>
      <c r="B42" s="13" t="s">
        <v>20</v>
      </c>
      <c r="C42" s="13">
        <v>3.0</v>
      </c>
      <c r="D42" s="13">
        <v>4.0</v>
      </c>
      <c r="E42" s="13">
        <v>3.0</v>
      </c>
      <c r="F42" s="13">
        <v>4.0</v>
      </c>
      <c r="G42" s="13">
        <v>3.0</v>
      </c>
      <c r="H42" s="13">
        <v>3.0</v>
      </c>
      <c r="I42" s="13">
        <v>2.0</v>
      </c>
      <c r="J42" s="13">
        <v>4.0</v>
      </c>
      <c r="K42" s="13">
        <v>3.0</v>
      </c>
      <c r="L42" s="13">
        <v>2.0</v>
      </c>
      <c r="M42" s="13">
        <v>3.0</v>
      </c>
      <c r="N42" s="13">
        <v>3.0</v>
      </c>
      <c r="O42" s="13">
        <v>3.0</v>
      </c>
      <c r="P42" s="13">
        <v>3.0</v>
      </c>
      <c r="Q42" s="13">
        <v>4.0</v>
      </c>
      <c r="R42" s="13">
        <v>3.0</v>
      </c>
      <c r="S42" s="13">
        <v>4.0</v>
      </c>
      <c r="T42" s="14">
        <f t="shared" si="1"/>
        <v>54</v>
      </c>
      <c r="U42" s="14" t="s">
        <v>38</v>
      </c>
    </row>
    <row r="43">
      <c r="A43" s="18" t="s">
        <v>74</v>
      </c>
      <c r="B43" s="19" t="s">
        <v>26</v>
      </c>
      <c r="C43" s="19">
        <v>3.0</v>
      </c>
      <c r="D43" s="19">
        <v>3.0</v>
      </c>
      <c r="E43" s="19">
        <v>3.0</v>
      </c>
      <c r="F43" s="19">
        <v>3.0</v>
      </c>
      <c r="G43" s="19">
        <v>4.0</v>
      </c>
      <c r="H43" s="19">
        <v>2.0</v>
      </c>
      <c r="I43" s="19">
        <v>3.0</v>
      </c>
      <c r="J43" s="19">
        <v>4.0</v>
      </c>
      <c r="K43" s="19">
        <v>3.0</v>
      </c>
      <c r="L43" s="19">
        <v>4.0</v>
      </c>
      <c r="M43" s="19">
        <v>4.0</v>
      </c>
      <c r="N43" s="19">
        <v>3.0</v>
      </c>
      <c r="O43" s="19">
        <v>4.0</v>
      </c>
      <c r="P43" s="19">
        <v>4.0</v>
      </c>
      <c r="Q43" s="19">
        <v>3.0</v>
      </c>
      <c r="R43" s="19">
        <v>3.0</v>
      </c>
      <c r="S43" s="19">
        <v>3.0</v>
      </c>
      <c r="T43" s="14">
        <f t="shared" si="1"/>
        <v>56</v>
      </c>
      <c r="U43" s="14" t="s">
        <v>67</v>
      </c>
    </row>
    <row r="44">
      <c r="A44" s="12" t="s">
        <v>75</v>
      </c>
      <c r="B44" s="13" t="s">
        <v>26</v>
      </c>
      <c r="C44" s="13">
        <v>3.0</v>
      </c>
      <c r="D44" s="13">
        <v>4.0</v>
      </c>
      <c r="E44" s="13">
        <v>3.0</v>
      </c>
      <c r="F44" s="13">
        <v>2.0</v>
      </c>
      <c r="G44" s="13">
        <v>2.0</v>
      </c>
      <c r="H44" s="13">
        <v>2.0</v>
      </c>
      <c r="I44" s="13">
        <v>2.0</v>
      </c>
      <c r="J44" s="13">
        <v>2.0</v>
      </c>
      <c r="K44" s="13">
        <v>2.0</v>
      </c>
      <c r="L44" s="13">
        <v>4.0</v>
      </c>
      <c r="M44" s="13">
        <v>3.0</v>
      </c>
      <c r="N44" s="13">
        <v>2.0</v>
      </c>
      <c r="O44" s="13">
        <v>2.0</v>
      </c>
      <c r="P44" s="13">
        <v>3.0</v>
      </c>
      <c r="Q44" s="13">
        <v>3.0</v>
      </c>
      <c r="R44" s="13">
        <v>3.0</v>
      </c>
      <c r="S44" s="13">
        <v>2.0</v>
      </c>
      <c r="T44" s="14">
        <f t="shared" si="1"/>
        <v>44</v>
      </c>
      <c r="U44" s="14" t="s">
        <v>27</v>
      </c>
    </row>
  </sheetData>
  <dataValidations>
    <dataValidation type="list" allowBlank="1" showErrorMessage="1" sqref="B1:B44">
      <formula1>"BOY,GIRL,Jenis Kelamin"</formula1>
    </dataValidation>
    <dataValidation type="list" allowBlank="1" showErrorMessage="1" sqref="U2:U44">
      <formula1>"Tinggi,Sedang,Rendah,Sangat Rendah,Sangat Tinggi"</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2.63"/>
    <col customWidth="1" min="10" max="10" width="17.25"/>
  </cols>
  <sheetData>
    <row r="1">
      <c r="A1" s="39" t="s">
        <v>117</v>
      </c>
    </row>
    <row r="2" ht="125.25" customHeight="1">
      <c r="A2" s="10"/>
    </row>
    <row r="3" ht="149.25" customHeight="1">
      <c r="A3" s="10"/>
    </row>
    <row r="4" ht="110.25" customHeight="1">
      <c r="A4" s="10"/>
    </row>
    <row r="5" ht="16.5" customHeight="1"/>
    <row r="8">
      <c r="C8" s="40" t="s">
        <v>118</v>
      </c>
      <c r="D8" s="41"/>
      <c r="E8" s="41"/>
      <c r="F8" s="41"/>
      <c r="G8" s="41"/>
      <c r="H8" s="42"/>
    </row>
    <row r="9">
      <c r="C9" s="10"/>
      <c r="D9" s="9" t="s">
        <v>119</v>
      </c>
      <c r="E9" s="9" t="s">
        <v>120</v>
      </c>
      <c r="F9" s="9" t="s">
        <v>121</v>
      </c>
      <c r="G9" s="9" t="s">
        <v>122</v>
      </c>
      <c r="H9" s="43" t="s">
        <v>123</v>
      </c>
    </row>
    <row r="10">
      <c r="C10" s="37" t="s">
        <v>124</v>
      </c>
      <c r="D10" s="44">
        <v>45729.0</v>
      </c>
      <c r="E10" s="45">
        <v>9895.0</v>
      </c>
      <c r="F10" s="46" t="s">
        <v>125</v>
      </c>
      <c r="G10" s="45">
        <v>728.0</v>
      </c>
      <c r="H10" s="26" t="s">
        <v>126</v>
      </c>
    </row>
    <row r="11">
      <c r="C11" s="37" t="s">
        <v>127</v>
      </c>
      <c r="D11" s="37" t="s">
        <v>128</v>
      </c>
      <c r="E11" s="45">
        <v>8447.0</v>
      </c>
      <c r="F11" s="45">
        <v>381.0</v>
      </c>
      <c r="G11" s="45">
        <v>653.0</v>
      </c>
      <c r="H11" s="26" t="s">
        <v>129</v>
      </c>
    </row>
    <row r="12">
      <c r="C12" s="37" t="s">
        <v>130</v>
      </c>
      <c r="D12" s="37" t="s">
        <v>131</v>
      </c>
      <c r="E12" s="45">
        <v>7821.0</v>
      </c>
      <c r="F12" s="45">
        <v>578.0</v>
      </c>
      <c r="G12" s="45">
        <v>606.0</v>
      </c>
      <c r="H12" s="26" t="s">
        <v>129</v>
      </c>
      <c r="J12" s="47" t="s">
        <v>132</v>
      </c>
      <c r="K12" s="41"/>
      <c r="L12" s="41"/>
      <c r="M12" s="41"/>
      <c r="N12" s="41"/>
    </row>
    <row r="13">
      <c r="C13" s="37" t="s">
        <v>133</v>
      </c>
      <c r="D13" s="37" t="s">
        <v>134</v>
      </c>
      <c r="E13" s="45">
        <v>7269.0</v>
      </c>
      <c r="F13" s="45">
        <v>491.0</v>
      </c>
      <c r="G13" s="45">
        <v>623.0</v>
      </c>
      <c r="H13" s="26" t="s">
        <v>129</v>
      </c>
      <c r="J13" s="48"/>
      <c r="K13" s="49"/>
      <c r="L13" s="50" t="s">
        <v>135</v>
      </c>
      <c r="M13" s="50" t="s">
        <v>136</v>
      </c>
      <c r="N13" s="50" t="s">
        <v>137</v>
      </c>
    </row>
    <row r="14">
      <c r="C14" s="37" t="s">
        <v>138</v>
      </c>
      <c r="D14" s="37" t="s">
        <v>139</v>
      </c>
      <c r="E14" s="45">
        <v>10000.0</v>
      </c>
      <c r="F14" s="45">
        <v>102.0</v>
      </c>
      <c r="G14" s="45">
        <v>702.0</v>
      </c>
      <c r="H14" s="26" t="s">
        <v>140</v>
      </c>
      <c r="J14" s="51" t="s">
        <v>141</v>
      </c>
      <c r="K14" s="50" t="s">
        <v>142</v>
      </c>
      <c r="L14" s="50" t="s">
        <v>143</v>
      </c>
      <c r="M14" s="50" t="s">
        <v>144</v>
      </c>
      <c r="N14" s="50" t="s">
        <v>145</v>
      </c>
    </row>
    <row r="15">
      <c r="C15" s="37" t="s">
        <v>146</v>
      </c>
      <c r="D15" s="37" t="s">
        <v>147</v>
      </c>
      <c r="E15" s="45">
        <v>7720.0</v>
      </c>
      <c r="F15" s="45">
        <v>463.0</v>
      </c>
      <c r="G15" s="45">
        <v>631.0</v>
      </c>
      <c r="H15" s="26" t="s">
        <v>129</v>
      </c>
      <c r="K15" s="50" t="s">
        <v>148</v>
      </c>
      <c r="L15" s="50" t="s">
        <v>149</v>
      </c>
      <c r="M15" s="50" t="s">
        <v>150</v>
      </c>
      <c r="N15" s="50" t="s">
        <v>150</v>
      </c>
    </row>
    <row r="16">
      <c r="C16" s="37" t="s">
        <v>151</v>
      </c>
      <c r="D16" s="37" t="s">
        <v>152</v>
      </c>
      <c r="E16" s="45">
        <v>8547.0</v>
      </c>
      <c r="F16" s="45">
        <v>409.0</v>
      </c>
      <c r="G16" s="45">
        <v>647.0</v>
      </c>
      <c r="H16" s="26" t="s">
        <v>129</v>
      </c>
      <c r="K16" s="50" t="s">
        <v>153</v>
      </c>
      <c r="L16" s="50" t="s">
        <v>154</v>
      </c>
      <c r="M16" s="48"/>
      <c r="N16" s="49"/>
    </row>
    <row r="17">
      <c r="C17" s="37" t="s">
        <v>155</v>
      </c>
      <c r="D17" s="37" t="s">
        <v>156</v>
      </c>
      <c r="E17" s="45">
        <v>8355.0</v>
      </c>
      <c r="F17" s="45">
        <v>602.0</v>
      </c>
      <c r="G17" s="45">
        <v>615.0</v>
      </c>
      <c r="H17" s="26" t="s">
        <v>129</v>
      </c>
      <c r="K17" s="50" t="s">
        <v>17</v>
      </c>
      <c r="L17" s="50">
        <v>30.0</v>
      </c>
      <c r="M17" s="48"/>
      <c r="N17" s="49"/>
    </row>
    <row r="18">
      <c r="J18" s="47" t="s">
        <v>157</v>
      </c>
      <c r="K18" s="41"/>
      <c r="L18" s="41"/>
      <c r="M18" s="41"/>
      <c r="N18" s="41"/>
    </row>
    <row r="19">
      <c r="J19" s="48"/>
      <c r="K19" s="52" t="s">
        <v>141</v>
      </c>
      <c r="L19" s="41"/>
      <c r="M19" s="41"/>
      <c r="N19" s="41"/>
    </row>
    <row r="20">
      <c r="J20" s="50" t="s">
        <v>158</v>
      </c>
      <c r="K20" s="50" t="s">
        <v>159</v>
      </c>
      <c r="L20" s="49"/>
      <c r="M20" s="49"/>
      <c r="N20" s="49"/>
    </row>
    <row r="21">
      <c r="J21" s="50" t="s">
        <v>160</v>
      </c>
      <c r="K21" s="53">
        <v>0.0</v>
      </c>
      <c r="L21" s="49"/>
      <c r="M21" s="49"/>
      <c r="N21" s="49"/>
    </row>
  </sheetData>
  <mergeCells count="11">
    <mergeCell ref="K19:N19"/>
    <mergeCell ref="K20:N20"/>
    <mergeCell ref="K21:N21"/>
    <mergeCell ref="J22:K22"/>
    <mergeCell ref="C8:H8"/>
    <mergeCell ref="J12:N12"/>
    <mergeCell ref="J13:K13"/>
    <mergeCell ref="J14:J17"/>
    <mergeCell ref="M16:N16"/>
    <mergeCell ref="M17:N17"/>
    <mergeCell ref="J18:N18"/>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5"/>
    <col customWidth="1" min="2" max="2" width="21.25"/>
    <col customWidth="1" min="3" max="3" width="69.38"/>
    <col customWidth="1" min="4" max="4" width="68.38"/>
  </cols>
  <sheetData>
    <row r="1">
      <c r="A1" s="54">
        <v>45999.0</v>
      </c>
    </row>
    <row r="2">
      <c r="A2" s="55" t="s">
        <v>161</v>
      </c>
      <c r="B2" s="55" t="s">
        <v>162</v>
      </c>
      <c r="C2" s="55" t="s">
        <v>163</v>
      </c>
      <c r="D2" s="55" t="s">
        <v>164</v>
      </c>
    </row>
    <row r="3">
      <c r="A3" s="56">
        <v>1.0</v>
      </c>
      <c r="B3" s="56" t="s">
        <v>165</v>
      </c>
      <c r="C3" s="57" t="s">
        <v>166</v>
      </c>
      <c r="D3" s="57" t="s">
        <v>167</v>
      </c>
    </row>
    <row r="4">
      <c r="A4" s="56">
        <v>2.0</v>
      </c>
      <c r="B4" s="56" t="s">
        <v>168</v>
      </c>
      <c r="C4" s="57" t="s">
        <v>169</v>
      </c>
      <c r="D4" s="57" t="s">
        <v>170</v>
      </c>
    </row>
    <row r="5">
      <c r="A5" s="56">
        <v>2.0</v>
      </c>
      <c r="B5" s="56" t="s">
        <v>171</v>
      </c>
      <c r="C5" s="58" t="s">
        <v>172</v>
      </c>
      <c r="D5" s="57" t="s">
        <v>173</v>
      </c>
    </row>
    <row r="6">
      <c r="A6" s="56">
        <v>3.0</v>
      </c>
      <c r="B6" s="56" t="s">
        <v>174</v>
      </c>
      <c r="C6" s="58" t="s">
        <v>175</v>
      </c>
      <c r="D6" s="57" t="s">
        <v>176</v>
      </c>
    </row>
    <row r="7">
      <c r="A7" s="56">
        <v>4.0</v>
      </c>
      <c r="B7" s="56" t="s">
        <v>177</v>
      </c>
      <c r="C7" s="58" t="s">
        <v>178</v>
      </c>
      <c r="D7" s="57" t="s">
        <v>179</v>
      </c>
    </row>
  </sheetData>
  <mergeCells count="1">
    <mergeCell ref="A1:D1"/>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2.88"/>
    <col customWidth="1" min="3" max="3" width="32.38"/>
    <col customWidth="1" min="4" max="4" width="61.13"/>
  </cols>
  <sheetData>
    <row r="1">
      <c r="A1" s="59">
        <v>46003.0</v>
      </c>
    </row>
    <row r="2">
      <c r="A2" s="55" t="s">
        <v>161</v>
      </c>
      <c r="B2" s="55" t="s">
        <v>162</v>
      </c>
      <c r="C2" s="55" t="s">
        <v>180</v>
      </c>
      <c r="D2" s="55" t="s">
        <v>164</v>
      </c>
    </row>
    <row r="3">
      <c r="A3" s="58">
        <v>1.0</v>
      </c>
      <c r="B3" s="60" t="s">
        <v>181</v>
      </c>
      <c r="C3" s="61" t="s">
        <v>182</v>
      </c>
      <c r="D3" s="61" t="s">
        <v>183</v>
      </c>
    </row>
    <row r="4">
      <c r="A4" s="58">
        <v>2.0</v>
      </c>
      <c r="B4" s="60" t="s">
        <v>184</v>
      </c>
      <c r="C4" s="61" t="s">
        <v>185</v>
      </c>
      <c r="D4" s="61" t="s">
        <v>186</v>
      </c>
    </row>
    <row r="5">
      <c r="A5" s="58">
        <v>3.0</v>
      </c>
      <c r="B5" s="60" t="s">
        <v>187</v>
      </c>
      <c r="C5" s="61" t="s">
        <v>188</v>
      </c>
      <c r="D5" s="61" t="s">
        <v>189</v>
      </c>
    </row>
    <row r="6">
      <c r="A6" s="58">
        <v>4.0</v>
      </c>
      <c r="B6" s="60" t="s">
        <v>190</v>
      </c>
      <c r="C6" s="61" t="s">
        <v>191</v>
      </c>
      <c r="D6" s="61" t="s">
        <v>192</v>
      </c>
    </row>
    <row r="7">
      <c r="A7" s="58">
        <v>5.0</v>
      </c>
      <c r="B7" s="60" t="s">
        <v>193</v>
      </c>
      <c r="C7" s="61" t="s">
        <v>194</v>
      </c>
      <c r="D7" s="62" t="s">
        <v>195</v>
      </c>
    </row>
    <row r="8">
      <c r="A8" s="58">
        <v>6.0</v>
      </c>
      <c r="B8" s="60" t="s">
        <v>196</v>
      </c>
      <c r="C8" s="63" t="s">
        <v>178</v>
      </c>
      <c r="D8" s="64" t="s">
        <v>179</v>
      </c>
    </row>
    <row r="10">
      <c r="A10" s="65">
        <v>46009.0</v>
      </c>
    </row>
    <row r="11">
      <c r="A11" s="55" t="s">
        <v>161</v>
      </c>
      <c r="B11" s="55" t="s">
        <v>162</v>
      </c>
      <c r="C11" s="55" t="s">
        <v>180</v>
      </c>
      <c r="D11" s="55" t="s">
        <v>164</v>
      </c>
    </row>
    <row r="12">
      <c r="A12" s="58">
        <v>1.0</v>
      </c>
      <c r="B12" s="60" t="s">
        <v>181</v>
      </c>
      <c r="C12" s="61" t="s">
        <v>182</v>
      </c>
      <c r="D12" s="61" t="s">
        <v>183</v>
      </c>
    </row>
    <row r="13">
      <c r="A13" s="58">
        <v>2.0</v>
      </c>
      <c r="B13" s="60" t="s">
        <v>184</v>
      </c>
      <c r="C13" s="61" t="s">
        <v>185</v>
      </c>
      <c r="D13" s="61" t="s">
        <v>186</v>
      </c>
    </row>
    <row r="14">
      <c r="A14" s="58">
        <v>3.0</v>
      </c>
      <c r="B14" s="60" t="s">
        <v>187</v>
      </c>
      <c r="C14" s="61" t="s">
        <v>188</v>
      </c>
      <c r="D14" s="61" t="s">
        <v>189</v>
      </c>
    </row>
    <row r="15">
      <c r="A15" s="58">
        <v>4.0</v>
      </c>
      <c r="B15" s="60" t="s">
        <v>197</v>
      </c>
      <c r="C15" s="61" t="s">
        <v>198</v>
      </c>
      <c r="D15" s="61" t="s">
        <v>199</v>
      </c>
    </row>
    <row r="16">
      <c r="A16" s="58">
        <v>5.0</v>
      </c>
      <c r="B16" s="60" t="s">
        <v>200</v>
      </c>
      <c r="C16" s="61" t="s">
        <v>178</v>
      </c>
      <c r="D16" s="64" t="s">
        <v>179</v>
      </c>
    </row>
    <row r="18">
      <c r="A18" s="65">
        <v>46013.0</v>
      </c>
    </row>
    <row r="19">
      <c r="A19" s="55" t="s">
        <v>161</v>
      </c>
      <c r="B19" s="55" t="s">
        <v>162</v>
      </c>
      <c r="C19" s="55" t="s">
        <v>180</v>
      </c>
      <c r="D19" s="55" t="s">
        <v>164</v>
      </c>
    </row>
    <row r="20">
      <c r="A20" s="58">
        <v>1.0</v>
      </c>
      <c r="B20" s="60" t="s">
        <v>181</v>
      </c>
      <c r="C20" s="61" t="s">
        <v>182</v>
      </c>
      <c r="D20" s="61" t="s">
        <v>183</v>
      </c>
    </row>
    <row r="21">
      <c r="A21" s="58">
        <v>2.0</v>
      </c>
      <c r="B21" s="60" t="s">
        <v>184</v>
      </c>
      <c r="C21" s="61" t="s">
        <v>185</v>
      </c>
      <c r="D21" s="61" t="s">
        <v>186</v>
      </c>
    </row>
    <row r="22">
      <c r="A22" s="58">
        <v>3.0</v>
      </c>
      <c r="B22" s="60" t="s">
        <v>187</v>
      </c>
      <c r="C22" s="61" t="s">
        <v>188</v>
      </c>
      <c r="D22" s="61" t="s">
        <v>189</v>
      </c>
    </row>
    <row r="23">
      <c r="A23" s="58">
        <v>4.0</v>
      </c>
      <c r="B23" s="60" t="s">
        <v>201</v>
      </c>
      <c r="C23" s="61" t="s">
        <v>202</v>
      </c>
      <c r="D23" s="64" t="s">
        <v>203</v>
      </c>
    </row>
    <row r="24">
      <c r="A24" s="58">
        <v>5.0</v>
      </c>
      <c r="B24" s="60" t="s">
        <v>204</v>
      </c>
      <c r="C24" s="61" t="s">
        <v>205</v>
      </c>
      <c r="D24" s="61" t="s">
        <v>206</v>
      </c>
    </row>
    <row r="25">
      <c r="A25" s="58">
        <v>6.0</v>
      </c>
      <c r="B25" s="60" t="s">
        <v>207</v>
      </c>
      <c r="C25" s="61" t="s">
        <v>208</v>
      </c>
      <c r="D25" s="64" t="s">
        <v>209</v>
      </c>
    </row>
    <row r="26">
      <c r="A26" s="58">
        <v>7.0</v>
      </c>
      <c r="B26" s="60" t="s">
        <v>210</v>
      </c>
      <c r="C26" s="61" t="s">
        <v>211</v>
      </c>
      <c r="D26" s="64" t="s">
        <v>212</v>
      </c>
    </row>
  </sheetData>
  <mergeCells count="3">
    <mergeCell ref="A1:D1"/>
    <mergeCell ref="A10:D10"/>
    <mergeCell ref="A18:D18"/>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2">
      <c r="A2" s="66" t="s">
        <v>213</v>
      </c>
      <c r="H2" s="66" t="s">
        <v>214</v>
      </c>
      <c r="N2" s="66" t="s">
        <v>215</v>
      </c>
    </row>
    <row r="4">
      <c r="N4" s="67" t="s">
        <v>216</v>
      </c>
    </row>
  </sheetData>
  <mergeCells count="4">
    <mergeCell ref="A2:E2"/>
    <mergeCell ref="H2:K2"/>
    <mergeCell ref="N2:P2"/>
    <mergeCell ref="N4:P4"/>
  </mergeCells>
  <hyperlinks>
    <hyperlink r:id="rId1" ref="N4"/>
  </hyperlinks>
  <drawing r:id="rId2"/>
</worksheet>
</file>